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25" windowWidth="14805" windowHeight="7290"/>
  </bookViews>
  <sheets>
    <sheet name="бюджет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117" i="1" l="1"/>
  <c r="E116" i="1" l="1"/>
  <c r="D117" i="1" l="1"/>
  <c r="D109" i="1" l="1"/>
  <c r="C109" i="1"/>
  <c r="C108" i="1"/>
  <c r="D107" i="1"/>
  <c r="C107" i="1" s="1"/>
  <c r="D141" i="1" l="1"/>
  <c r="D41" i="1"/>
  <c r="D138" i="1"/>
  <c r="C23" i="1"/>
  <c r="T53" i="1" l="1"/>
  <c r="T52" i="1"/>
  <c r="T25" i="1" l="1"/>
  <c r="T24" i="1"/>
  <c r="T129" i="1" l="1"/>
  <c r="T122" i="1"/>
  <c r="T63" i="1"/>
  <c r="T62" i="1"/>
  <c r="T60" i="1"/>
  <c r="T35" i="1"/>
  <c r="E20" i="1"/>
  <c r="E138" i="1" l="1"/>
  <c r="T11" i="1" l="1"/>
  <c r="T10" i="1"/>
  <c r="T9" i="1"/>
  <c r="C116" i="1" l="1"/>
  <c r="E144" i="1" l="1"/>
  <c r="E136" i="1" s="1"/>
  <c r="E98" i="1"/>
  <c r="C99" i="1"/>
  <c r="C98" i="1" s="1"/>
  <c r="E95" i="1"/>
  <c r="C96" i="1"/>
  <c r="C95" i="1" s="1"/>
  <c r="E86" i="1"/>
  <c r="C87" i="1"/>
  <c r="C86" i="1" s="1"/>
  <c r="E83" i="1"/>
  <c r="C84" i="1"/>
  <c r="C83" i="1" s="1"/>
  <c r="D40" i="1" l="1"/>
  <c r="E41" i="1"/>
  <c r="T98" i="1" l="1"/>
  <c r="T95" i="1"/>
  <c r="T86" i="1" l="1"/>
  <c r="T83" i="1"/>
  <c r="T48" i="1" l="1"/>
  <c r="T46" i="1" l="1"/>
  <c r="T45" i="1"/>
  <c r="T44" i="1"/>
  <c r="C27" i="1" l="1"/>
  <c r="F141" i="1"/>
  <c r="E141" i="1"/>
  <c r="F145" i="1"/>
  <c r="E57" i="1"/>
  <c r="F48" i="1"/>
  <c r="C51" i="1"/>
  <c r="F137" i="1" l="1"/>
  <c r="D57" i="1"/>
  <c r="C57" i="1" s="1"/>
  <c r="E56" i="1"/>
  <c r="F55" i="1"/>
  <c r="E55" i="1"/>
  <c r="C50" i="1"/>
  <c r="C49" i="1"/>
  <c r="E48" i="1"/>
  <c r="E54" i="1" l="1"/>
  <c r="E143" i="1"/>
  <c r="E135" i="1" s="1"/>
  <c r="F54" i="1"/>
  <c r="F143" i="1"/>
  <c r="T19" i="1"/>
  <c r="T15" i="1"/>
  <c r="F135" i="1" l="1"/>
  <c r="C34" i="1"/>
  <c r="C33" i="1"/>
  <c r="C32" i="1"/>
  <c r="G31" i="1"/>
  <c r="F31" i="1"/>
  <c r="E31" i="1"/>
  <c r="D31" i="1"/>
  <c r="C31" i="1" l="1"/>
  <c r="T26" i="1"/>
  <c r="E104" i="1" l="1"/>
  <c r="C104" i="1"/>
  <c r="E102" i="1"/>
  <c r="C102" i="1"/>
  <c r="E92" i="1"/>
  <c r="C92" i="1"/>
  <c r="E90" i="1"/>
  <c r="C90" i="1"/>
  <c r="E80" i="1"/>
  <c r="C80" i="1"/>
  <c r="E78" i="1"/>
  <c r="C78" i="1"/>
  <c r="E75" i="1"/>
  <c r="C75" i="1"/>
  <c r="E73" i="1"/>
  <c r="C73" i="1"/>
  <c r="E70" i="1"/>
  <c r="C70" i="1"/>
  <c r="E67" i="1"/>
  <c r="C67" i="1"/>
  <c r="E65" i="1"/>
  <c r="C65" i="1"/>
  <c r="E28" i="1"/>
  <c r="E26" i="1"/>
  <c r="F26" i="1"/>
  <c r="G26" i="1"/>
  <c r="H26" i="1"/>
  <c r="I26" i="1"/>
  <c r="J26" i="1"/>
  <c r="E22" i="1"/>
  <c r="F22" i="1"/>
  <c r="G22" i="1"/>
  <c r="H22" i="1"/>
  <c r="I22" i="1"/>
  <c r="F20" i="1"/>
  <c r="G20" i="1"/>
  <c r="H20" i="1"/>
  <c r="I20" i="1"/>
  <c r="E17" i="1"/>
  <c r="F17" i="1"/>
  <c r="G17" i="1"/>
  <c r="H17" i="1"/>
  <c r="I17" i="1"/>
  <c r="C26" i="1" l="1"/>
  <c r="C36" i="1"/>
  <c r="G136" i="1"/>
  <c r="F136" i="1"/>
  <c r="G40" i="1"/>
  <c r="F40" i="1"/>
  <c r="E40" i="1"/>
  <c r="G35" i="1"/>
  <c r="F35" i="1"/>
  <c r="E35" i="1"/>
  <c r="F144" i="1" l="1"/>
  <c r="F142" i="1" s="1"/>
  <c r="F134" i="1"/>
  <c r="G144" i="1"/>
  <c r="G145" i="1" l="1"/>
  <c r="G142" i="1" s="1"/>
  <c r="J141" i="1"/>
  <c r="I141" i="1"/>
  <c r="H141" i="1"/>
  <c r="G141" i="1"/>
  <c r="J138" i="1"/>
  <c r="I138" i="1"/>
  <c r="H138" i="1"/>
  <c r="G138" i="1"/>
  <c r="F138" i="1"/>
  <c r="C29" i="1" l="1"/>
  <c r="C28" i="1" s="1"/>
  <c r="H41" i="1" l="1"/>
  <c r="H137" i="1" s="1"/>
  <c r="H39" i="1"/>
  <c r="H134" i="1" s="1"/>
  <c r="D56" i="1"/>
  <c r="C56" i="1" s="1"/>
  <c r="D55" i="1"/>
  <c r="D135" i="1" s="1"/>
  <c r="D143" i="1" l="1"/>
  <c r="D54" i="1"/>
  <c r="C55" i="1"/>
  <c r="C135" i="1" s="1"/>
  <c r="J41" i="1"/>
  <c r="J137" i="1" s="1"/>
  <c r="I41" i="1"/>
  <c r="I137" i="1" s="1"/>
  <c r="G41" i="1"/>
  <c r="G137" i="1" s="1"/>
  <c r="G134" i="1" s="1"/>
  <c r="F41" i="1"/>
  <c r="J39" i="1"/>
  <c r="J134" i="1" s="1"/>
  <c r="I39" i="1"/>
  <c r="I134" i="1" s="1"/>
  <c r="D35" i="1"/>
  <c r="D39" i="1" s="1"/>
  <c r="E39" i="1"/>
  <c r="C38" i="1"/>
  <c r="C143" i="1" l="1"/>
  <c r="C54" i="1"/>
  <c r="D136" i="1"/>
  <c r="C136" i="1" s="1"/>
  <c r="C40" i="1"/>
  <c r="D144" i="1"/>
  <c r="C35" i="1"/>
  <c r="G39" i="1"/>
  <c r="F39" i="1"/>
  <c r="E115" i="1"/>
  <c r="D115" i="1" l="1"/>
  <c r="D137" i="1"/>
  <c r="D134" i="1" s="1"/>
  <c r="C144" i="1"/>
  <c r="E145" i="1"/>
  <c r="D145" i="1"/>
  <c r="D142" i="1" s="1"/>
  <c r="C66" i="1"/>
  <c r="C117" i="1" s="1"/>
  <c r="C115" i="1" l="1"/>
  <c r="E137" i="1"/>
  <c r="E134" i="1" s="1"/>
  <c r="E142" i="1"/>
  <c r="C22" i="1"/>
  <c r="C18" i="1"/>
  <c r="C145" i="1" l="1"/>
  <c r="C142" i="1" s="1"/>
  <c r="C17" i="1"/>
  <c r="T17" i="1"/>
  <c r="T20" i="1" l="1"/>
  <c r="C21" i="1" l="1"/>
  <c r="C141" i="1" l="1"/>
  <c r="C138" i="1"/>
  <c r="C20" i="1"/>
  <c r="C39" i="1" s="1"/>
  <c r="C41" i="1"/>
  <c r="C137" i="1" s="1"/>
  <c r="C134" i="1" s="1"/>
  <c r="T127" i="1"/>
  <c r="T125" i="1"/>
  <c r="T123" i="1"/>
  <c r="T120" i="1"/>
  <c r="C48" i="1"/>
  <c r="D48" i="1"/>
  <c r="C37" i="1" l="1"/>
</calcChain>
</file>

<file path=xl/sharedStrings.xml><?xml version="1.0" encoding="utf-8"?>
<sst xmlns="http://schemas.openxmlformats.org/spreadsheetml/2006/main" count="1219" uniqueCount="142">
  <si>
    <t>Наименование</t>
  </si>
  <si>
    <t>Источники финансирования</t>
  </si>
  <si>
    <t>Объем финансирования (всего, руб.)</t>
  </si>
  <si>
    <t>В том числе по годам</t>
  </si>
  <si>
    <t>Наименование показателя, ед. измер.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</si>
  <si>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</si>
  <si>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</si>
  <si>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</si>
  <si>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</si>
  <si>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</si>
  <si>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</si>
  <si>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</si>
  <si>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Целевые показатели результатов реализации муниципальной программы</t>
  </si>
  <si>
    <t>Подпрограмма 1 «Обеспечение жилыми помещениями граждан, проживающих в аварийных, ветхих многоквартирных домах и в жилых  помещениях, непригодных для проживания»</t>
  </si>
  <si>
    <t xml:space="preserve">Количество домов, состоящих в реестре ветхого, аварийного жилищного фонда на конец отчетного года, ед.             </t>
  </si>
  <si>
    <t>Количество семей, обеспеченных жилыми  помещениями, отвечающими установленным санитарным и техническим правилам и нормам, ед.</t>
  </si>
  <si>
    <t xml:space="preserve">Всего, в том числе: </t>
  </si>
  <si>
    <t>¾</t>
  </si>
  <si>
    <t>ДГХ</t>
  </si>
  <si>
    <t xml:space="preserve">Количество домов, обследованных на предмет признания их аварийными, ед.  </t>
  </si>
  <si>
    <t>за счет межбюджетных трансфертов из федерального бюджета</t>
  </si>
  <si>
    <t>за счет межбюджетных трансфертов из окружного бюджета</t>
  </si>
  <si>
    <t xml:space="preserve">за счет средств местного бюджета </t>
  </si>
  <si>
    <t>Количество семей, обеспеченных жилыми  помещениями, отвечающими установленным санитарным и техническим правилам и      нормам на конец отчетного года, ед.</t>
  </si>
  <si>
    <t>за счет средств местного бюджета</t>
  </si>
  <si>
    <t xml:space="preserve">Мероприятие 1.1.3.     Оценка рыночной стоимости квартир </t>
  </si>
  <si>
    <t>Количество изготовленных актов об оценке рыночной стоимости жилых помещений, ед.</t>
  </si>
  <si>
    <t xml:space="preserve">Мероприятие 1.1.4.   Выплата выкупной цены за изымаемое жилое помещение собственникам жилых помещений </t>
  </si>
  <si>
    <t>Количество собственников жилых помещений, получивших финансовые средства за изымаемое жилое помещение, семей</t>
  </si>
  <si>
    <t>ДГХ </t>
  </si>
  <si>
    <t>Количество собственников жилых помещений, расселенных из ветхого жилья в благоустроенные жилые помещения, семей</t>
  </si>
  <si>
    <t>Мероприятие 1.1.6.   Снос домов, подлежащих выводу из эксплуатации с последующим демонтажом строительных конструкций, в связи с переселением из них граждан</t>
  </si>
  <si>
    <t>ДАиГ</t>
  </si>
  <si>
    <t>Площадь приобретаемых жилых помещений, кв.м.</t>
  </si>
  <si>
    <t>Всего по подпрограмме «Обеспечение жилыми помещениями граждан, проживающих в аварийных, ветхих многоквартирных домах и в жилых  помещениях, непригодных для проживания»</t>
  </si>
  <si>
    <t>х</t>
  </si>
  <si>
    <t>Подпрограмма 3 «Ликвидация и расселение приспособленных для проживания строений»</t>
  </si>
  <si>
    <t>ДГХ, ДАиГ</t>
  </si>
  <si>
    <t>Количество человек, проживающих в приспособленных для проживания строениях, улучшивших жилищные условия в рамках реализации подпрограммы, чел.</t>
  </si>
  <si>
    <t>Общая площадь приспособленных для проживания строений, расселенных в рамках реализации подпрограммы, кв.м.</t>
  </si>
  <si>
    <t>Всего, в том числе:</t>
  </si>
  <si>
    <t>ДАиГ, ДГХ</t>
  </si>
  <si>
    <t>Количество семей, которым предоставлена субсидия, ед.</t>
  </si>
  <si>
    <t>ДАиГ, ДГХ, УУиРЖ</t>
  </si>
  <si>
    <t>Количество семей, которым предоставлено жилое помещение, ед.</t>
  </si>
  <si>
    <t>ДАиГ, ДГХ. УУиРЖ</t>
  </si>
  <si>
    <t>Всего по подпрограмме «Ликвидация и расселение приспособленных для проживания строений»</t>
  </si>
  <si>
    <t>Подпрограмма 4 «Развитие индивидуального жилищного строительства в поселках»</t>
  </si>
  <si>
    <t>Целевые показатели результатов реализации подпрограммы</t>
  </si>
  <si>
    <t>Количество одноквартирных строений, переданных в собственность гражданам, ед.</t>
  </si>
  <si>
    <t xml:space="preserve">Общая площадь одноквартирных строений, переданных в собственность гражданам, кв.м. </t>
  </si>
  <si>
    <t>ДИиЗО</t>
  </si>
  <si>
    <t>Количество земельных участков, переданных в собственность гражданам, ед.</t>
  </si>
  <si>
    <t>Количество ОСС, ТСЖ в поселках, ед.</t>
  </si>
  <si>
    <t>Мероприятие 4.2.1.: Координация работ по вторичной застройке поселков</t>
  </si>
  <si>
    <t>Количество земельных участков для индивидуального жилищного строительства, выставленных на торги, ед.</t>
  </si>
  <si>
    <t>Мероприятие 4.2.3.: Организация работы по контролю над строительством в поселках.</t>
  </si>
  <si>
    <t>Количество выданных разрешений на строительство в рамках оказания муниципальной услуги населению, ед.</t>
  </si>
  <si>
    <t>Всего по подпрограмме «Развитие индивидуального жилищного строительства в поселках»</t>
  </si>
  <si>
    <t>Общий объем ассигнований на реализацию программы - всего, в том числе</t>
  </si>
  <si>
    <t>Объем ассигнований администратора</t>
  </si>
  <si>
    <t>Объем ассигнований соадминистратора (ДАиГ)</t>
  </si>
  <si>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</si>
  <si>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Ответственный (администратор или соадминистратор)</t>
  </si>
  <si>
    <t>Значение показателя, в том числе:</t>
  </si>
  <si>
    <t xml:space="preserve">Цель подпрограммы 2: улучшение условий жизни населения, проживающего в аварийных многоквартирных домах , и, как следствие, рост уровня жизни населения </t>
  </si>
  <si>
    <t>Количество аварийных домов, включенных в адресную программу, ед.</t>
  </si>
  <si>
    <t>Количество человек, расселяемых из аварийных домов, чел.</t>
  </si>
  <si>
    <t>Общая площадь жилых помещений, подлежащих расселению, кв.м.</t>
  </si>
  <si>
    <t>Мероприятие 2.1.1. Приобретение жилых помещений у застройщиков или лиц, не являющихся застройщиками домов, в которых расположены эти помещения, в целях их предоставления гражданам, переселяемым из аварийных многоквартирных домов</t>
  </si>
  <si>
    <t>Мероприятие 2.1.3.                                       Предоставление жилых помещений на условиях мены гражданам в связи с их переселением из аварийных многоквартирных домов</t>
  </si>
  <si>
    <t>Мероприятие 3.9.2.: предоставление субсидии на приобретение жилого помещения в собственность в субъектах Российской Федерации, не относящихся к районам Крайнего Севера и приравненным к ним местностям</t>
  </si>
  <si>
    <t xml:space="preserve">Мероприятие 4.2.2.: Организация работы по подготовке и выставлению на торги свободных земельных участков  для индивидуального жилищного строительства в поселках                                              </t>
  </si>
  <si>
    <t>Мероприятие 1.1.2.  Организация работы по переселению граждан из ветхих, аварийных домов и жилых помещений непригодных для проживания</t>
  </si>
  <si>
    <t>Количество приспособленных для проживания строений, расселенных в рамках реализации подпрограммы, ед.</t>
  </si>
  <si>
    <t>Подпрограмма 2 «Адресная подпрограмма по переселению граждан из аварийного жилищного фонда на 2013-2017 годы»</t>
  </si>
  <si>
    <t>Всего по подпрограмме «Адресная подпрограмма по переселению граждан из аварийного жилищного фонда на 2013-2017 годы»</t>
  </si>
  <si>
    <t>Мероприятие 1.1.1. Обследование жилых домов на предмет признания их аварийными, а также жилых помещений непригодными для проживания</t>
  </si>
  <si>
    <r>
      <rPr>
        <sz val="14"/>
        <rFont val="Times New Roman"/>
        <family val="1"/>
        <charset val="204"/>
      </rPr>
      <t>Мероприятие 2.1.2.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Предоставление жилых помещений по договорам социального найма гражданам в связи с их переселением из аварийных многоквартирных домов</t>
    </r>
  </si>
  <si>
    <t>Количество состоявшихся заседаний рабочей группы по выполнению подпрограммы «Развитие индивидуального жилищного строительства в поселках» муниципальной программы «Улучшение жилищных условий населения города Сургута на 2014-2020 годы», ед.</t>
  </si>
  <si>
    <t>ДГХ, ДАиГ, ДИиЗО</t>
  </si>
  <si>
    <t>Мероприятие 4.2.4.: Организация работ по обустройству временных проездов в поселках</t>
  </si>
  <si>
    <t>Площадь сформированных временных проездов, кв.м.</t>
  </si>
  <si>
    <t>Количество приобретенных жилых помещений, ед.</t>
  </si>
  <si>
    <t>Количество семей переселенных из аварийных домов на условиях договора социального найма, ед.</t>
  </si>
  <si>
    <t>Количество собственников, переселенных из аварийных домов на условиях договора мены, семей</t>
  </si>
  <si>
    <t>Цель подпрограммы 1: улучшение условий проживания граждан, проживающих в аварийных, ветхих домах и в жилых помещениях, непригодных для проживания.</t>
  </si>
  <si>
    <t xml:space="preserve">Задача 1.1.: организация комплекса мероприятий, обеспечивающих условия для переселения граждан из ветхого (аварийного, непригодного) жилищного фонда </t>
  </si>
  <si>
    <t>Мероприятие 1.1.7. Выполнение работ по формированию и проведению государственного кадастрового учета земельных участков, на которых расположены 20 аварийных многоквартирных домов.</t>
  </si>
  <si>
    <t>Количество земельных участков, поставленных на государственный кадастровый учет, ед.</t>
  </si>
  <si>
    <t>Задача 1.2.: обеспечение жильем граждан и формирование маневренного жилищного фонда</t>
  </si>
  <si>
    <t>Цель подпрограммы: ликвидация и расселение 70 приспособленных для проживания строений в муниципальном образовании городском округе город Сургут</t>
  </si>
  <si>
    <t>Задача 3.1.: ликвидация и расселение приспособленных для проживания строений в поселке Кедровый База ОРСа</t>
  </si>
  <si>
    <t>Задача 3.2.: ликвидация и расселение приспособленных для проживания строений в поселке Звездный</t>
  </si>
  <si>
    <t>Задача 3.3.: ликвидация и расселение приспособленных для проживания строений, расположенных на территории линии охранной зоны ВЛ-110кВ в поселке Кедровый-1</t>
  </si>
  <si>
    <t>Задача 3.4.: ликвидация и расселение приспособленных для проживания строений в поселке Кедровый-2</t>
  </si>
  <si>
    <t>Задача 3.5.: ликвидация и расселение приспособленных для проживания строений в поселке РЭБ Флота</t>
  </si>
  <si>
    <t>Задача 3.7.: ликвидация и расселение приспособленных для проживания строений в поселке Таежный по улице Железнодорожной и Тупиковой</t>
  </si>
  <si>
    <t>Задача 3.8.: ликвидация и расселение приспособленных для проживания строений в поселке Юность по улице Линейной</t>
  </si>
  <si>
    <t>Цель подпрограммы: создание условий и механизмов, способствующих развитию индивидуального жилищного строительства в поселках</t>
  </si>
  <si>
    <t>Задача 4.1.: организация общественной работы в поселках</t>
  </si>
  <si>
    <t>Задача 4.2.: организация мероприятий по вторичной застройке поселков</t>
  </si>
  <si>
    <t>Задача 2.1.: переселение граждан, проживающих в аварийном жилищном фонде, в благоустроенные жилые помещения и ликвидация 20 аварийных домов</t>
  </si>
  <si>
    <t>Мероприятие 3.9.1.: приобретение жилых помещений для предоставления участникам подпрограммы на условиях договора коммерческого найма</t>
  </si>
  <si>
    <t>Мероприятие 3.1.1.: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</si>
  <si>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3.1.2.: приобретение жилых помещений для предоставления участникам подпрограммы на условиях договора коммерческого найма*</t>
  </si>
  <si>
    <t>Мероприятие 3.2.1.: приобретение жилых помещений для предоставления участникам подпрограммы на условиях договора коммерческого найма*</t>
  </si>
  <si>
    <t>Мероприятие 3.3.1.: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</si>
  <si>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3.3.2.: приобретение жилых помещений для предоставления участникам подпрограммы на условиях договора коммерческого найма*</t>
  </si>
  <si>
    <t>Мероприятие 3.4.1.: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</si>
  <si>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3.4.2.: приобретение жилых помещений для предоставления участникам подпрограммы на условиях договора коммерческого найма*</t>
  </si>
  <si>
    <t>Мероприятие 3.6.1.: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</si>
  <si>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3.6.2.: приобретение жилых помещений для предоставления участникам подпрограммы на условиях договора коммерческого найма*</t>
  </si>
  <si>
    <t>Мероприятие 3.8.1.: предоставление субсидии на приобретение жилого помещения в собственность на территории муниципального образования городского округа город Сургут*</t>
  </si>
  <si>
    <t>Мероприятие 3.8.2.: приобретение жилых помещений для предоставления участникам подпрограммы на условиях договора коммерческого найма*</t>
  </si>
  <si>
    <t>Мероприятие 1.2.1. Приобретение жилья</t>
  </si>
  <si>
    <t>Подмероприятие 1.2.1.1. Приобретение жилых помещений для обеспечения граждан жильем, а также для формирования маневренного жилищного фонда</t>
  </si>
  <si>
    <t>Сумма средств, поступивших в бюджет города в результате продажи муниципальных жилых помещений собственникам, руб.</t>
  </si>
  <si>
    <t>Количество снесенных домов и строений, ед.</t>
  </si>
  <si>
    <t>Комплексная цель программы: создание условий, способствующих решению проблемы обеспечения качественным жильем граждан и обеспечения жильем граждан, нуждающихся в улучшении жилищных условий</t>
  </si>
  <si>
    <t>Задача 3.6.: ликвидация и расселение приспособленных для проживания строений в поселке СМП по улице Чернореченской</t>
  </si>
  <si>
    <t>Мероприятие 3.5.1.: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</si>
  <si>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Мероприятие 3.5.2: приобретение жилых помещений для предоставления участникам подпрограммы на условиях договора коммерческого найма</t>
  </si>
  <si>
    <t>Мероприятие 3.7.1.: предоставление субсидии на приобретение жилого помещения в собственность на территории муниципального образования городского округа город Сургут</t>
  </si>
  <si>
    <t>Мероприятие 3.7.2.: приобретение жилых помещений для предоставления участникам программы на условиях договора коммерческого найма</t>
  </si>
  <si>
    <t>* мероприятия по ликвидации и расселению приспособленных для проживания строений финансируются за счет средств местного бюджета (10%) и за счет субсидии из бюджета Ханты-Мансийского автономного округа - Югры (90%).Согласно приказу департамента строительства Ханты-Мансийского автономного округа - Югры от 16.01.2015 № 4-п муниципальному образованию распределена субсидия на софинансирование подпрограммы в части ликвидации и расселения приспособленных для проживания строений в поселке Рэб Флота и поселке Таежный по улице Железнодорожной и Тупиковой. Показатели мероприятий по оставшимся 6 поселкам будут отражены после доведения средств окружного бюджета.</t>
  </si>
  <si>
    <t>доля семей, проживающих в жилых помещениях ветхих, аварийных жилых домов и жилых помещениях, непригодных для проживания, улучшивших жилищные условия, от общего количества семей, проживающих в таких жилых помещениях, %</t>
  </si>
  <si>
    <t xml:space="preserve">доля граждан, проживающих в приспособленных для проживания строениях, улучшивших жилищные условия, от общего количества таких граждан, %           </t>
  </si>
  <si>
    <t>доля ликвидированных ветхих, аварийных домов и строений,  %</t>
  </si>
  <si>
    <t>Мероприятие 4.1.1.:              - Создание общественных советов самоуправления поселками (ОСС), товариществ собственников жилья (ТСЖ)                                                       - Организация взаимодействия с ОСС, ТСЖ по разъяснению гражданам механизмов получения строений в собственность и помощь в оформлении документов</t>
  </si>
  <si>
    <t>Мероприятие 1.1.5. Заключение договоров мены жилых помещений с зачетом стоимости изымаемых жилых помещений в выкупную цену</t>
  </si>
  <si>
    <t>Итоговое значение показателя</t>
  </si>
  <si>
    <t>к муниципальной программе</t>
  </si>
  <si>
    <t xml:space="preserve">«Улучшение жилищных условий </t>
  </si>
  <si>
    <t>населения города Сургута на 2014-2020 годы»</t>
  </si>
  <si>
    <t>Приложение 1</t>
  </si>
  <si>
    <t>Соблюдение доли местного бюджета для приобретения 10 832 кв.м. жилых помещений, да/нет</t>
  </si>
  <si>
    <t>да</t>
  </si>
  <si>
    <t>Задача 3.9.: ликвидация и расселение приспособленных для проживания строений в поселке Зеленом</t>
  </si>
  <si>
    <t>Задача 3.10.: ликвидация и расселение приспособленных для проживания строений, попавших в границы зон чрезвычайной ситуации</t>
  </si>
  <si>
    <t>Мероприятие 3.10.1.: предоставление субсидии на приобретение жилого помещения в собственность на территории муниципального образования городского округа город Сургут**</t>
  </si>
  <si>
    <t>** мероприятия по ликвидации приспособленных для проживания строений местного бюджета (10%) и за счет субсидии из бюджета Ханты-Мансийского автономного округа - Югры (90%).Согласно приказу департамента строительства Ханты-Мансийского автономного округа - Югры от 24.08.2015 № 309-п муниципальному образованию распределена субсидия на софинансирование подпрограммы в части ликвидации и расселения приспособленных для проживания строений, попавших в границы чрезвычайной ситуации. Показатели мероприятий будут отражены после доведения средств окружного бюджета и перераспределения средств местного бюджета на сентябрьском заседании  Думы города "О бюджете городского округа город Сургут на 2015 год и плановый период 2016-2017 годов"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</si>
</sst>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0.0"/>
    <numFmt numFmtId="166" formatCode="#,##0.00\ _₽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6"/>
      <color rgb="FF000000"/>
      <name val="Times New Roman"/>
      <family val="1"/>
      <charset val="204"/>
    </font>
    <font>
      <sz val="14"/>
      <color rgb="FF000000"/>
      <name val="Symbol"/>
      <family val="1"/>
      <charset val="2"/>
    </font>
    <font>
      <sz val="14"/>
      <color theme="1"/>
      <name val="Symbol"/>
      <family val="1"/>
      <charset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Symbol"/>
      <family val="1"/>
      <charset val="2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Symbol"/>
      <family val="1"/>
      <charset val="2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Symbol"/>
      <family val="1"/>
      <charset val="2"/>
    </font>
    <font>
      <sz val="14"/>
      <color rgb="FFFF0000"/>
      <name val="Symbol"/>
      <family val="1"/>
      <charset val="2"/>
    </font>
    <font>
      <sz val="11"/>
      <name val="Calibri"/>
      <family val="2"/>
      <scheme val="minor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1" fillId="0" borderId="8" xfId="0" applyFont="1" applyBorder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textRotation="90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/>
    </xf>
    <xf numFmtId="166" fontId="17" fillId="2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6" fontId="2" fillId="0" borderId="1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left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166" fontId="8" fillId="0" borderId="13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0" fillId="3" borderId="0" xfId="0" applyFill="1"/>
    <xf numFmtId="0" fontId="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textRotation="90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textRotation="90" wrapText="1"/>
    </xf>
    <xf numFmtId="0" fontId="2" fillId="0" borderId="15" xfId="0" applyFont="1" applyBorder="1" applyAlignment="1">
      <alignment horizontal="left" vertical="center" textRotation="90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0"/>
  <sheetViews>
    <sheetView tabSelected="1" topLeftCell="A91" zoomScale="73" zoomScaleNormal="73" workbookViewId="0">
      <selection activeCell="A112" sqref="A112:A114"/>
    </sheetView>
  </sheetViews>
  <sheetFormatPr defaultRowHeight="15" x14ac:dyDescent="0.25"/>
  <cols>
    <col min="1" max="1" width="30.42578125" customWidth="1"/>
    <col min="2" max="2" width="23.7109375" customWidth="1"/>
    <col min="3" max="3" width="21.5703125" customWidth="1"/>
    <col min="4" max="4" width="19.85546875" customWidth="1"/>
    <col min="5" max="6" width="20.85546875" customWidth="1"/>
    <col min="7" max="7" width="20.7109375" customWidth="1"/>
    <col min="8" max="8" width="17" customWidth="1"/>
    <col min="9" max="9" width="17.85546875" customWidth="1"/>
    <col min="10" max="10" width="17" customWidth="1"/>
    <col min="11" max="11" width="12.140625" customWidth="1"/>
    <col min="12" max="12" width="35.7109375" style="101" customWidth="1"/>
    <col min="13" max="13" width="19.42578125" style="101" customWidth="1"/>
    <col min="14" max="19" width="19.42578125" customWidth="1"/>
    <col min="20" max="20" width="19.7109375" customWidth="1"/>
  </cols>
  <sheetData>
    <row r="1" spans="1:20" ht="18" customHeight="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80"/>
      <c r="L1" s="93"/>
      <c r="M1" s="93"/>
      <c r="N1" s="80"/>
      <c r="O1" s="80"/>
      <c r="P1" s="80"/>
      <c r="Q1" s="80"/>
      <c r="R1" s="136" t="s">
        <v>135</v>
      </c>
      <c r="S1" s="136"/>
      <c r="T1" s="136"/>
    </row>
    <row r="2" spans="1:20" ht="18.75" customHeight="1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80"/>
      <c r="L2" s="93"/>
      <c r="M2" s="93"/>
      <c r="N2" s="80"/>
      <c r="O2" s="80"/>
      <c r="P2" s="80"/>
      <c r="Q2" s="80"/>
      <c r="R2" s="136" t="s">
        <v>132</v>
      </c>
      <c r="S2" s="136"/>
      <c r="T2" s="136"/>
    </row>
    <row r="3" spans="1:20" ht="18.75" customHeight="1" x14ac:dyDescent="0.25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80"/>
      <c r="L3" s="93"/>
      <c r="M3" s="93"/>
      <c r="N3" s="80"/>
      <c r="O3" s="80"/>
      <c r="P3" s="80"/>
      <c r="Q3" s="80"/>
      <c r="R3" s="136" t="s">
        <v>133</v>
      </c>
      <c r="S3" s="136"/>
      <c r="T3" s="136"/>
    </row>
    <row r="4" spans="1:20" ht="18.7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93"/>
      <c r="M4" s="93"/>
      <c r="N4" s="1"/>
      <c r="O4" s="1"/>
      <c r="P4" s="1"/>
      <c r="Q4" s="1"/>
      <c r="R4" s="213" t="s">
        <v>134</v>
      </c>
      <c r="S4" s="213"/>
      <c r="T4" s="213"/>
    </row>
    <row r="5" spans="1:20" ht="20.25" x14ac:dyDescent="0.25">
      <c r="A5" s="137" t="s">
        <v>62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3"/>
    </row>
    <row r="6" spans="1:20" ht="18" customHeight="1" x14ac:dyDescent="0.25">
      <c r="A6" s="138" t="s">
        <v>0</v>
      </c>
      <c r="B6" s="139" t="s">
        <v>1</v>
      </c>
      <c r="C6" s="139" t="s">
        <v>2</v>
      </c>
      <c r="D6" s="131" t="s">
        <v>3</v>
      </c>
      <c r="E6" s="132"/>
      <c r="F6" s="132"/>
      <c r="G6" s="132"/>
      <c r="H6" s="132"/>
      <c r="I6" s="132"/>
      <c r="J6" s="133"/>
      <c r="K6" s="139" t="s">
        <v>63</v>
      </c>
      <c r="L6" s="150" t="s">
        <v>4</v>
      </c>
      <c r="M6" s="131" t="s">
        <v>64</v>
      </c>
      <c r="N6" s="132"/>
      <c r="O6" s="132"/>
      <c r="P6" s="132"/>
      <c r="Q6" s="132"/>
      <c r="R6" s="132"/>
      <c r="S6" s="133"/>
      <c r="T6" s="144" t="s">
        <v>131</v>
      </c>
    </row>
    <row r="7" spans="1:20" ht="133.5" customHeight="1" x14ac:dyDescent="0.25">
      <c r="A7" s="138"/>
      <c r="B7" s="139"/>
      <c r="C7" s="139"/>
      <c r="D7" s="5" t="s">
        <v>5</v>
      </c>
      <c r="E7" s="5" t="s">
        <v>6</v>
      </c>
      <c r="F7" s="5" t="s">
        <v>7</v>
      </c>
      <c r="G7" s="5" t="s">
        <v>8</v>
      </c>
      <c r="H7" s="5" t="s">
        <v>9</v>
      </c>
      <c r="I7" s="5" t="s">
        <v>10</v>
      </c>
      <c r="J7" s="5" t="s">
        <v>11</v>
      </c>
      <c r="K7" s="139"/>
      <c r="L7" s="150"/>
      <c r="M7" s="94" t="s">
        <v>5</v>
      </c>
      <c r="N7" s="5" t="s">
        <v>6</v>
      </c>
      <c r="O7" s="5" t="s">
        <v>7</v>
      </c>
      <c r="P7" s="5" t="s">
        <v>8</v>
      </c>
      <c r="Q7" s="5" t="s">
        <v>9</v>
      </c>
      <c r="R7" s="5" t="s">
        <v>10</v>
      </c>
      <c r="S7" s="5" t="s">
        <v>11</v>
      </c>
      <c r="T7" s="145"/>
    </row>
    <row r="8" spans="1:20" ht="39" customHeight="1" x14ac:dyDescent="0.25">
      <c r="A8" s="146" t="s">
        <v>119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8"/>
    </row>
    <row r="9" spans="1:20" ht="200.25" customHeight="1" x14ac:dyDescent="0.25">
      <c r="A9" s="151" t="s">
        <v>12</v>
      </c>
      <c r="B9" s="152"/>
      <c r="C9" s="152"/>
      <c r="D9" s="152"/>
      <c r="E9" s="152"/>
      <c r="F9" s="152"/>
      <c r="G9" s="152"/>
      <c r="H9" s="152"/>
      <c r="I9" s="152"/>
      <c r="J9" s="152"/>
      <c r="K9" s="153"/>
      <c r="L9" s="89" t="s">
        <v>126</v>
      </c>
      <c r="M9" s="56">
        <v>7.2</v>
      </c>
      <c r="N9" s="45">
        <v>6.4</v>
      </c>
      <c r="O9" s="44">
        <v>5.3</v>
      </c>
      <c r="P9" s="44">
        <v>3.1</v>
      </c>
      <c r="Q9" s="46" t="s">
        <v>17</v>
      </c>
      <c r="R9" s="46" t="s">
        <v>17</v>
      </c>
      <c r="S9" s="42" t="s">
        <v>17</v>
      </c>
      <c r="T9" s="73">
        <f>P9</f>
        <v>3.1</v>
      </c>
    </row>
    <row r="10" spans="1:20" ht="151.5" customHeight="1" x14ac:dyDescent="0.25">
      <c r="A10" s="154"/>
      <c r="B10" s="155"/>
      <c r="C10" s="155"/>
      <c r="D10" s="155"/>
      <c r="E10" s="155"/>
      <c r="F10" s="155"/>
      <c r="G10" s="155"/>
      <c r="H10" s="155"/>
      <c r="I10" s="155"/>
      <c r="J10" s="155"/>
      <c r="K10" s="156"/>
      <c r="L10" s="89" t="s">
        <v>127</v>
      </c>
      <c r="M10" s="56">
        <v>0.2</v>
      </c>
      <c r="N10" s="42">
        <v>2.2000000000000002</v>
      </c>
      <c r="O10" s="42">
        <v>0.4</v>
      </c>
      <c r="P10" s="42" t="s">
        <v>17</v>
      </c>
      <c r="Q10" s="42" t="s">
        <v>17</v>
      </c>
      <c r="R10" s="42" t="s">
        <v>17</v>
      </c>
      <c r="S10" s="42" t="s">
        <v>17</v>
      </c>
      <c r="T10" s="8">
        <f>O10</f>
        <v>0.4</v>
      </c>
    </row>
    <row r="11" spans="1:20" ht="55.5" customHeight="1" x14ac:dyDescent="0.25">
      <c r="A11" s="157"/>
      <c r="B11" s="158"/>
      <c r="C11" s="158"/>
      <c r="D11" s="158"/>
      <c r="E11" s="158"/>
      <c r="F11" s="158"/>
      <c r="G11" s="158"/>
      <c r="H11" s="158"/>
      <c r="I11" s="158"/>
      <c r="J11" s="158"/>
      <c r="K11" s="159"/>
      <c r="L11" s="89" t="s">
        <v>128</v>
      </c>
      <c r="M11" s="56">
        <v>3.4</v>
      </c>
      <c r="N11" s="8">
        <v>2.2000000000000002</v>
      </c>
      <c r="O11" s="8">
        <v>0.8</v>
      </c>
      <c r="P11" s="8">
        <v>0.8</v>
      </c>
      <c r="Q11" s="8">
        <v>0.7</v>
      </c>
      <c r="R11" s="8">
        <v>0.7</v>
      </c>
      <c r="S11" s="8">
        <v>0.7</v>
      </c>
      <c r="T11" s="8">
        <f>S11</f>
        <v>0.7</v>
      </c>
    </row>
    <row r="12" spans="1:20" ht="23.25" customHeight="1" x14ac:dyDescent="0.25">
      <c r="A12" s="149" t="s">
        <v>13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</row>
    <row r="13" spans="1:20" ht="23.25" customHeight="1" x14ac:dyDescent="0.25">
      <c r="A13" s="138" t="s">
        <v>86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</row>
    <row r="14" spans="1:20" ht="96" customHeight="1" x14ac:dyDescent="0.25">
      <c r="A14" s="149" t="s">
        <v>48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89" t="s">
        <v>14</v>
      </c>
      <c r="M14" s="95">
        <v>443</v>
      </c>
      <c r="N14" s="43">
        <v>421</v>
      </c>
      <c r="O14" s="43">
        <v>413</v>
      </c>
      <c r="P14" s="44">
        <v>405</v>
      </c>
      <c r="Q14" s="44">
        <v>397</v>
      </c>
      <c r="R14" s="44">
        <v>389</v>
      </c>
      <c r="S14" s="44">
        <v>381</v>
      </c>
      <c r="T14" s="43">
        <v>381</v>
      </c>
    </row>
    <row r="15" spans="1:20" ht="129.75" customHeight="1" x14ac:dyDescent="0.25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89" t="s">
        <v>15</v>
      </c>
      <c r="M15" s="59">
        <v>214</v>
      </c>
      <c r="N15" s="14">
        <v>121</v>
      </c>
      <c r="O15" s="14">
        <v>94</v>
      </c>
      <c r="P15" s="14">
        <v>94</v>
      </c>
      <c r="Q15" s="27" t="s">
        <v>17</v>
      </c>
      <c r="R15" s="27" t="s">
        <v>17</v>
      </c>
      <c r="S15" s="27" t="s">
        <v>17</v>
      </c>
      <c r="T15" s="14">
        <f>M15+N15+O15+P15</f>
        <v>523</v>
      </c>
    </row>
    <row r="16" spans="1:20" ht="20.25" customHeight="1" x14ac:dyDescent="0.25">
      <c r="A16" s="138" t="s">
        <v>87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</row>
    <row r="17" spans="1:20" ht="39" customHeight="1" x14ac:dyDescent="0.25">
      <c r="A17" s="116" t="s">
        <v>77</v>
      </c>
      <c r="B17" s="30" t="s">
        <v>40</v>
      </c>
      <c r="C17" s="10">
        <f>C18</f>
        <v>1934745</v>
      </c>
      <c r="D17" s="10">
        <v>336000</v>
      </c>
      <c r="E17" s="10">
        <f t="shared" ref="E17:I17" si="0">E18</f>
        <v>319749</v>
      </c>
      <c r="F17" s="10">
        <f t="shared" si="0"/>
        <v>319749</v>
      </c>
      <c r="G17" s="10">
        <f t="shared" si="0"/>
        <v>319749</v>
      </c>
      <c r="H17" s="10">
        <f t="shared" si="0"/>
        <v>319749</v>
      </c>
      <c r="I17" s="10">
        <f t="shared" si="0"/>
        <v>319749</v>
      </c>
      <c r="J17" s="12" t="s">
        <v>17</v>
      </c>
      <c r="K17" s="116" t="s">
        <v>18</v>
      </c>
      <c r="L17" s="118" t="s">
        <v>19</v>
      </c>
      <c r="M17" s="120">
        <v>21</v>
      </c>
      <c r="N17" s="109">
        <v>45</v>
      </c>
      <c r="O17" s="176">
        <v>14</v>
      </c>
      <c r="P17" s="142">
        <v>14</v>
      </c>
      <c r="Q17" s="142">
        <v>14</v>
      </c>
      <c r="R17" s="142">
        <v>14</v>
      </c>
      <c r="S17" s="160" t="s">
        <v>17</v>
      </c>
      <c r="T17" s="107">
        <f>M17+N17+O17+P17+Q17+R17</f>
        <v>122</v>
      </c>
    </row>
    <row r="18" spans="1:20" ht="134.25" customHeight="1" x14ac:dyDescent="0.25">
      <c r="A18" s="117"/>
      <c r="B18" s="6" t="s">
        <v>22</v>
      </c>
      <c r="C18" s="10">
        <f>D18+E18+F18+G18+H18+I18</f>
        <v>1934745</v>
      </c>
      <c r="D18" s="10">
        <v>336000</v>
      </c>
      <c r="E18" s="10">
        <v>319749</v>
      </c>
      <c r="F18" s="10">
        <v>319749</v>
      </c>
      <c r="G18" s="10">
        <v>319749</v>
      </c>
      <c r="H18" s="11">
        <v>319749</v>
      </c>
      <c r="I18" s="10">
        <v>319749</v>
      </c>
      <c r="J18" s="12" t="s">
        <v>17</v>
      </c>
      <c r="K18" s="117"/>
      <c r="L18" s="119"/>
      <c r="M18" s="121"/>
      <c r="N18" s="110"/>
      <c r="O18" s="177"/>
      <c r="P18" s="143"/>
      <c r="Q18" s="143"/>
      <c r="R18" s="143"/>
      <c r="S18" s="161"/>
      <c r="T18" s="108"/>
    </row>
    <row r="19" spans="1:20" ht="150.75" customHeight="1" x14ac:dyDescent="0.25">
      <c r="A19" s="15" t="s">
        <v>73</v>
      </c>
      <c r="B19" s="12" t="s">
        <v>17</v>
      </c>
      <c r="C19" s="12" t="s">
        <v>17</v>
      </c>
      <c r="D19" s="81" t="s">
        <v>17</v>
      </c>
      <c r="E19" s="12" t="s">
        <v>17</v>
      </c>
      <c r="F19" s="12" t="s">
        <v>17</v>
      </c>
      <c r="G19" s="12" t="s">
        <v>17</v>
      </c>
      <c r="H19" s="12" t="s">
        <v>17</v>
      </c>
      <c r="I19" s="12" t="s">
        <v>17</v>
      </c>
      <c r="J19" s="12" t="s">
        <v>17</v>
      </c>
      <c r="K19" s="6" t="s">
        <v>18</v>
      </c>
      <c r="L19" s="89" t="s">
        <v>23</v>
      </c>
      <c r="M19" s="59">
        <v>214</v>
      </c>
      <c r="N19" s="14">
        <v>121</v>
      </c>
      <c r="O19" s="14">
        <v>94</v>
      </c>
      <c r="P19" s="14">
        <v>94</v>
      </c>
      <c r="Q19" s="27" t="s">
        <v>17</v>
      </c>
      <c r="R19" s="27" t="s">
        <v>17</v>
      </c>
      <c r="S19" s="27" t="s">
        <v>17</v>
      </c>
      <c r="T19" s="14">
        <f>M19+N19+O19+P19</f>
        <v>523</v>
      </c>
    </row>
    <row r="20" spans="1:20" ht="38.25" customHeight="1" x14ac:dyDescent="0.25">
      <c r="A20" s="140" t="s">
        <v>25</v>
      </c>
      <c r="B20" s="55" t="s">
        <v>40</v>
      </c>
      <c r="C20" s="10">
        <f>C21</f>
        <v>283750</v>
      </c>
      <c r="D20" s="10">
        <v>42750</v>
      </c>
      <c r="E20" s="10">
        <f>E21</f>
        <v>121000</v>
      </c>
      <c r="F20" s="10">
        <f t="shared" ref="F20:I20" si="1">F21</f>
        <v>30000</v>
      </c>
      <c r="G20" s="10">
        <f t="shared" si="1"/>
        <v>30000</v>
      </c>
      <c r="H20" s="10">
        <f t="shared" si="1"/>
        <v>30000</v>
      </c>
      <c r="I20" s="10">
        <f t="shared" si="1"/>
        <v>30000</v>
      </c>
      <c r="J20" s="12" t="s">
        <v>17</v>
      </c>
      <c r="K20" s="116" t="s">
        <v>18</v>
      </c>
      <c r="L20" s="118" t="s">
        <v>26</v>
      </c>
      <c r="M20" s="120">
        <v>30</v>
      </c>
      <c r="N20" s="109">
        <v>51</v>
      </c>
      <c r="O20" s="109">
        <v>12</v>
      </c>
      <c r="P20" s="109">
        <v>12</v>
      </c>
      <c r="Q20" s="109">
        <v>12</v>
      </c>
      <c r="R20" s="109">
        <v>12</v>
      </c>
      <c r="S20" s="111" t="s">
        <v>17</v>
      </c>
      <c r="T20" s="107">
        <f>M20+N20+O20+P20+Q20+R20</f>
        <v>129</v>
      </c>
    </row>
    <row r="21" spans="1:20" ht="81.75" customHeight="1" x14ac:dyDescent="0.25">
      <c r="A21" s="141"/>
      <c r="B21" s="6" t="s">
        <v>22</v>
      </c>
      <c r="C21" s="10">
        <f>D21+E21+F21+G21+H21+I21</f>
        <v>283750</v>
      </c>
      <c r="D21" s="10">
        <v>42750</v>
      </c>
      <c r="E21" s="10">
        <v>121000</v>
      </c>
      <c r="F21" s="10">
        <v>30000</v>
      </c>
      <c r="G21" s="10">
        <v>30000</v>
      </c>
      <c r="H21" s="10">
        <v>30000</v>
      </c>
      <c r="I21" s="11">
        <v>30000</v>
      </c>
      <c r="J21" s="12" t="s">
        <v>17</v>
      </c>
      <c r="K21" s="117"/>
      <c r="L21" s="119"/>
      <c r="M21" s="121"/>
      <c r="N21" s="110"/>
      <c r="O21" s="110"/>
      <c r="P21" s="110"/>
      <c r="Q21" s="110"/>
      <c r="R21" s="110"/>
      <c r="S21" s="112"/>
      <c r="T21" s="108"/>
    </row>
    <row r="22" spans="1:20" ht="37.5" customHeight="1" x14ac:dyDescent="0.25">
      <c r="A22" s="140" t="s">
        <v>27</v>
      </c>
      <c r="B22" s="30" t="s">
        <v>40</v>
      </c>
      <c r="C22" s="10">
        <f>C23</f>
        <v>26130965</v>
      </c>
      <c r="D22" s="76" t="s">
        <v>17</v>
      </c>
      <c r="E22" s="10">
        <f t="shared" ref="E22:I22" si="2">E23</f>
        <v>5226193</v>
      </c>
      <c r="F22" s="10">
        <f t="shared" si="2"/>
        <v>5226193</v>
      </c>
      <c r="G22" s="10">
        <f t="shared" si="2"/>
        <v>5226193</v>
      </c>
      <c r="H22" s="10">
        <f t="shared" si="2"/>
        <v>5226193</v>
      </c>
      <c r="I22" s="10">
        <f t="shared" si="2"/>
        <v>5226193</v>
      </c>
      <c r="J22" s="12" t="s">
        <v>17</v>
      </c>
      <c r="K22" s="116" t="s">
        <v>18</v>
      </c>
      <c r="L22" s="118" t="s">
        <v>28</v>
      </c>
      <c r="M22" s="120">
        <v>0</v>
      </c>
      <c r="N22" s="109">
        <v>2</v>
      </c>
      <c r="O22" s="109">
        <v>2</v>
      </c>
      <c r="P22" s="109">
        <v>2</v>
      </c>
      <c r="Q22" s="109">
        <v>2</v>
      </c>
      <c r="R22" s="109">
        <v>2</v>
      </c>
      <c r="S22" s="111" t="s">
        <v>17</v>
      </c>
      <c r="T22" s="107">
        <v>10</v>
      </c>
    </row>
    <row r="23" spans="1:20" ht="105.75" customHeight="1" x14ac:dyDescent="0.25">
      <c r="A23" s="141"/>
      <c r="B23" s="6" t="s">
        <v>22</v>
      </c>
      <c r="C23" s="10">
        <f>E23+F23+G23+H23+I23</f>
        <v>26130965</v>
      </c>
      <c r="D23" s="90" t="s">
        <v>17</v>
      </c>
      <c r="E23" s="10">
        <v>5226193</v>
      </c>
      <c r="F23" s="10">
        <v>5226193</v>
      </c>
      <c r="G23" s="10">
        <v>5226193</v>
      </c>
      <c r="H23" s="10">
        <v>5226193</v>
      </c>
      <c r="I23" s="10">
        <v>5226193</v>
      </c>
      <c r="J23" s="12" t="s">
        <v>17</v>
      </c>
      <c r="K23" s="117"/>
      <c r="L23" s="119"/>
      <c r="M23" s="121"/>
      <c r="N23" s="110"/>
      <c r="O23" s="110"/>
      <c r="P23" s="110"/>
      <c r="Q23" s="110"/>
      <c r="R23" s="110"/>
      <c r="S23" s="112"/>
      <c r="T23" s="108"/>
    </row>
    <row r="24" spans="1:20" ht="124.5" customHeight="1" x14ac:dyDescent="0.25">
      <c r="A24" s="140" t="s">
        <v>130</v>
      </c>
      <c r="B24" s="111" t="s">
        <v>17</v>
      </c>
      <c r="C24" s="111" t="s">
        <v>17</v>
      </c>
      <c r="D24" s="111" t="s">
        <v>17</v>
      </c>
      <c r="E24" s="111" t="s">
        <v>17</v>
      </c>
      <c r="F24" s="111" t="s">
        <v>17</v>
      </c>
      <c r="G24" s="111" t="s">
        <v>17</v>
      </c>
      <c r="H24" s="111" t="s">
        <v>17</v>
      </c>
      <c r="I24" s="111" t="s">
        <v>17</v>
      </c>
      <c r="J24" s="111" t="s">
        <v>17</v>
      </c>
      <c r="K24" s="116" t="s">
        <v>29</v>
      </c>
      <c r="L24" s="89" t="s">
        <v>30</v>
      </c>
      <c r="M24" s="56">
        <v>5</v>
      </c>
      <c r="N24" s="13">
        <v>52</v>
      </c>
      <c r="O24" s="8">
        <v>5</v>
      </c>
      <c r="P24" s="7">
        <v>5</v>
      </c>
      <c r="Q24" s="7">
        <v>5</v>
      </c>
      <c r="R24" s="7">
        <v>5</v>
      </c>
      <c r="S24" s="12" t="s">
        <v>17</v>
      </c>
      <c r="T24" s="7">
        <f>M24+N24+O24+P24+Q24+R24</f>
        <v>77</v>
      </c>
    </row>
    <row r="25" spans="1:20" ht="126" customHeight="1" x14ac:dyDescent="0.25">
      <c r="A25" s="141"/>
      <c r="B25" s="112"/>
      <c r="C25" s="112"/>
      <c r="D25" s="112"/>
      <c r="E25" s="112"/>
      <c r="F25" s="112"/>
      <c r="G25" s="112"/>
      <c r="H25" s="112"/>
      <c r="I25" s="112"/>
      <c r="J25" s="112"/>
      <c r="K25" s="117"/>
      <c r="L25" s="96" t="s">
        <v>117</v>
      </c>
      <c r="M25" s="97">
        <v>2938632</v>
      </c>
      <c r="N25" s="85">
        <v>6247200</v>
      </c>
      <c r="O25" s="74">
        <v>4859806</v>
      </c>
      <c r="P25" s="74">
        <v>4859806</v>
      </c>
      <c r="Q25" s="74">
        <v>4859806</v>
      </c>
      <c r="R25" s="74">
        <v>4859806</v>
      </c>
      <c r="S25" s="12" t="s">
        <v>17</v>
      </c>
      <c r="T25" s="54">
        <f>M25+N25+O25+P25+Q25+R25</f>
        <v>28625056</v>
      </c>
    </row>
    <row r="26" spans="1:20" ht="39" customHeight="1" x14ac:dyDescent="0.25">
      <c r="A26" s="140" t="s">
        <v>31</v>
      </c>
      <c r="B26" s="30" t="s">
        <v>40</v>
      </c>
      <c r="C26" s="10">
        <f>D26+E26+F26+G26+H26+I26+J26</f>
        <v>57619986</v>
      </c>
      <c r="D26" s="10">
        <v>19549410</v>
      </c>
      <c r="E26" s="10">
        <f t="shared" ref="E26:J26" si="3">E27</f>
        <v>12089016</v>
      </c>
      <c r="F26" s="10">
        <f t="shared" si="3"/>
        <v>5196312</v>
      </c>
      <c r="G26" s="10">
        <f t="shared" si="3"/>
        <v>5196312</v>
      </c>
      <c r="H26" s="10">
        <f t="shared" si="3"/>
        <v>5196312</v>
      </c>
      <c r="I26" s="10">
        <f t="shared" si="3"/>
        <v>5196312</v>
      </c>
      <c r="J26" s="10">
        <f t="shared" si="3"/>
        <v>5196312</v>
      </c>
      <c r="K26" s="116" t="s">
        <v>18</v>
      </c>
      <c r="L26" s="118" t="s">
        <v>118</v>
      </c>
      <c r="M26" s="194">
        <v>41</v>
      </c>
      <c r="N26" s="176">
        <v>23</v>
      </c>
      <c r="O26" s="176">
        <v>8</v>
      </c>
      <c r="P26" s="176">
        <v>8</v>
      </c>
      <c r="Q26" s="176">
        <v>8</v>
      </c>
      <c r="R26" s="176">
        <v>8</v>
      </c>
      <c r="S26" s="176">
        <v>8</v>
      </c>
      <c r="T26" s="142">
        <f>M26+N26+O26+P26+Q26+R26+S26</f>
        <v>104</v>
      </c>
    </row>
    <row r="27" spans="1:20" ht="177.75" customHeight="1" x14ac:dyDescent="0.25">
      <c r="A27" s="141"/>
      <c r="B27" s="6" t="s">
        <v>22</v>
      </c>
      <c r="C27" s="10">
        <f>D27+E27+F27+G27+H27+I27+J27</f>
        <v>57619986</v>
      </c>
      <c r="D27" s="10">
        <v>19549410</v>
      </c>
      <c r="E27" s="10">
        <v>12089016</v>
      </c>
      <c r="F27" s="10">
        <v>5196312</v>
      </c>
      <c r="G27" s="10">
        <v>5196312</v>
      </c>
      <c r="H27" s="10">
        <v>5196312</v>
      </c>
      <c r="I27" s="10">
        <v>5196312</v>
      </c>
      <c r="J27" s="10">
        <v>5196312</v>
      </c>
      <c r="K27" s="117"/>
      <c r="L27" s="119"/>
      <c r="M27" s="195"/>
      <c r="N27" s="177"/>
      <c r="O27" s="177"/>
      <c r="P27" s="177"/>
      <c r="Q27" s="177"/>
      <c r="R27" s="177"/>
      <c r="S27" s="177"/>
      <c r="T27" s="143"/>
    </row>
    <row r="28" spans="1:20" ht="37.5" customHeight="1" x14ac:dyDescent="0.25">
      <c r="A28" s="140" t="s">
        <v>88</v>
      </c>
      <c r="B28" s="30" t="s">
        <v>40</v>
      </c>
      <c r="C28" s="10">
        <f>C29</f>
        <v>99330</v>
      </c>
      <c r="D28" s="27" t="s">
        <v>17</v>
      </c>
      <c r="E28" s="10">
        <f>E29</f>
        <v>99330</v>
      </c>
      <c r="F28" s="27" t="s">
        <v>17</v>
      </c>
      <c r="G28" s="27" t="s">
        <v>17</v>
      </c>
      <c r="H28" s="27" t="s">
        <v>17</v>
      </c>
      <c r="I28" s="27" t="s">
        <v>17</v>
      </c>
      <c r="J28" s="27" t="s">
        <v>17</v>
      </c>
      <c r="K28" s="116" t="s">
        <v>18</v>
      </c>
      <c r="L28" s="118" t="s">
        <v>89</v>
      </c>
      <c r="M28" s="196" t="s">
        <v>17</v>
      </c>
      <c r="N28" s="176">
        <v>17</v>
      </c>
      <c r="O28" s="111" t="s">
        <v>17</v>
      </c>
      <c r="P28" s="111" t="s">
        <v>17</v>
      </c>
      <c r="Q28" s="111" t="s">
        <v>17</v>
      </c>
      <c r="R28" s="111" t="s">
        <v>17</v>
      </c>
      <c r="S28" s="111" t="s">
        <v>17</v>
      </c>
      <c r="T28" s="142">
        <v>17</v>
      </c>
    </row>
    <row r="29" spans="1:20" ht="195.75" customHeight="1" x14ac:dyDescent="0.25">
      <c r="A29" s="141"/>
      <c r="B29" s="26" t="s">
        <v>22</v>
      </c>
      <c r="C29" s="10">
        <f>E29</f>
        <v>99330</v>
      </c>
      <c r="D29" s="27" t="s">
        <v>17</v>
      </c>
      <c r="E29" s="10">
        <v>99330</v>
      </c>
      <c r="F29" s="27" t="s">
        <v>17</v>
      </c>
      <c r="G29" s="27" t="s">
        <v>17</v>
      </c>
      <c r="H29" s="27" t="s">
        <v>17</v>
      </c>
      <c r="I29" s="27" t="s">
        <v>17</v>
      </c>
      <c r="J29" s="27" t="s">
        <v>17</v>
      </c>
      <c r="K29" s="117"/>
      <c r="L29" s="119"/>
      <c r="M29" s="197"/>
      <c r="N29" s="177"/>
      <c r="O29" s="112"/>
      <c r="P29" s="112"/>
      <c r="Q29" s="112"/>
      <c r="R29" s="112"/>
      <c r="S29" s="112"/>
      <c r="T29" s="143"/>
    </row>
    <row r="30" spans="1:20" ht="18.75" x14ac:dyDescent="0.25">
      <c r="A30" s="130" t="s">
        <v>90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</row>
    <row r="31" spans="1:20" ht="39" customHeight="1" x14ac:dyDescent="0.25">
      <c r="A31" s="116" t="s">
        <v>115</v>
      </c>
      <c r="B31" s="32" t="s">
        <v>16</v>
      </c>
      <c r="C31" s="33">
        <f>D31+E31+F31+G31</f>
        <v>1609863263</v>
      </c>
      <c r="D31" s="33">
        <f>D32+D34</f>
        <v>643476363</v>
      </c>
      <c r="E31" s="33">
        <f>E32+E34</f>
        <v>413331650</v>
      </c>
      <c r="F31" s="33">
        <f>F32+F34</f>
        <v>276527625</v>
      </c>
      <c r="G31" s="33">
        <f>G32+G34</f>
        <v>276527625</v>
      </c>
      <c r="H31" s="34" t="s">
        <v>17</v>
      </c>
      <c r="I31" s="34" t="s">
        <v>17</v>
      </c>
      <c r="J31" s="34" t="s">
        <v>17</v>
      </c>
      <c r="K31" s="116" t="s">
        <v>32</v>
      </c>
      <c r="L31" s="163"/>
      <c r="M31" s="164"/>
      <c r="N31" s="164"/>
      <c r="O31" s="164"/>
      <c r="P31" s="164"/>
      <c r="Q31" s="164"/>
      <c r="R31" s="164"/>
      <c r="S31" s="164"/>
      <c r="T31" s="165"/>
    </row>
    <row r="32" spans="1:20" ht="104.25" customHeight="1" x14ac:dyDescent="0.25">
      <c r="A32" s="162"/>
      <c r="B32" s="31" t="s">
        <v>21</v>
      </c>
      <c r="C32" s="35">
        <f>D32+E32+F32+G32</f>
        <v>1342262227</v>
      </c>
      <c r="D32" s="35">
        <v>579128727</v>
      </c>
      <c r="E32" s="36">
        <v>320689300</v>
      </c>
      <c r="F32" s="36">
        <v>221222100</v>
      </c>
      <c r="G32" s="36">
        <v>221222100</v>
      </c>
      <c r="H32" s="34" t="s">
        <v>17</v>
      </c>
      <c r="I32" s="34" t="s">
        <v>17</v>
      </c>
      <c r="J32" s="34" t="s">
        <v>17</v>
      </c>
      <c r="K32" s="162"/>
      <c r="L32" s="166"/>
      <c r="M32" s="167"/>
      <c r="N32" s="167"/>
      <c r="O32" s="167"/>
      <c r="P32" s="167"/>
      <c r="Q32" s="167"/>
      <c r="R32" s="167"/>
      <c r="S32" s="167"/>
      <c r="T32" s="168"/>
    </row>
    <row r="33" spans="1:20" ht="43.5" hidden="1" customHeight="1" x14ac:dyDescent="0.25">
      <c r="A33" s="162"/>
      <c r="B33" s="31" t="s">
        <v>22</v>
      </c>
      <c r="C33" s="35" t="e">
        <f>D33+G33+H33+I33</f>
        <v>#VALUE!</v>
      </c>
      <c r="D33" s="37">
        <v>38633200</v>
      </c>
      <c r="E33" s="36"/>
      <c r="F33" s="36" t="s">
        <v>17</v>
      </c>
      <c r="G33" s="36">
        <v>19419800</v>
      </c>
      <c r="H33" s="34" t="s">
        <v>17</v>
      </c>
      <c r="I33" s="34" t="s">
        <v>17</v>
      </c>
      <c r="J33" s="34" t="s">
        <v>17</v>
      </c>
      <c r="K33" s="162"/>
      <c r="L33" s="166"/>
      <c r="M33" s="167"/>
      <c r="N33" s="167"/>
      <c r="O33" s="167"/>
      <c r="P33" s="167"/>
      <c r="Q33" s="167"/>
      <c r="R33" s="167"/>
      <c r="S33" s="167"/>
      <c r="T33" s="168"/>
    </row>
    <row r="34" spans="1:20" ht="55.5" customHeight="1" x14ac:dyDescent="0.25">
      <c r="A34" s="117"/>
      <c r="B34" s="32" t="s">
        <v>22</v>
      </c>
      <c r="C34" s="35">
        <f>D34+E34+F34+G34</f>
        <v>267601036</v>
      </c>
      <c r="D34" s="39">
        <v>64347636</v>
      </c>
      <c r="E34" s="36">
        <v>92642350</v>
      </c>
      <c r="F34" s="36">
        <v>55305525</v>
      </c>
      <c r="G34" s="36">
        <v>55305525</v>
      </c>
      <c r="H34" s="34" t="s">
        <v>17</v>
      </c>
      <c r="I34" s="34" t="s">
        <v>17</v>
      </c>
      <c r="J34" s="34" t="s">
        <v>17</v>
      </c>
      <c r="K34" s="162"/>
      <c r="L34" s="169"/>
      <c r="M34" s="170"/>
      <c r="N34" s="170"/>
      <c r="O34" s="170"/>
      <c r="P34" s="170"/>
      <c r="Q34" s="170"/>
      <c r="R34" s="170"/>
      <c r="S34" s="170"/>
      <c r="T34" s="171"/>
    </row>
    <row r="35" spans="1:20" ht="39" customHeight="1" x14ac:dyDescent="0.25">
      <c r="A35" s="116" t="s">
        <v>116</v>
      </c>
      <c r="B35" s="9" t="s">
        <v>16</v>
      </c>
      <c r="C35" s="33">
        <f>D35+E35+F35+G35</f>
        <v>1609863263</v>
      </c>
      <c r="D35" s="40">
        <f>D36+D38</f>
        <v>643476363</v>
      </c>
      <c r="E35" s="33">
        <f>E36+E38</f>
        <v>413331650</v>
      </c>
      <c r="F35" s="33">
        <f>F36+F38</f>
        <v>276527625</v>
      </c>
      <c r="G35" s="33">
        <f>G36+G38</f>
        <v>276527625</v>
      </c>
      <c r="H35" s="34" t="s">
        <v>17</v>
      </c>
      <c r="I35" s="34" t="s">
        <v>17</v>
      </c>
      <c r="J35" s="34" t="s">
        <v>17</v>
      </c>
      <c r="K35" s="162"/>
      <c r="L35" s="150" t="s">
        <v>33</v>
      </c>
      <c r="M35" s="172">
        <v>12234.1</v>
      </c>
      <c r="N35" s="173">
        <v>6770</v>
      </c>
      <c r="O35" s="173">
        <v>5254</v>
      </c>
      <c r="P35" s="173">
        <v>5254</v>
      </c>
      <c r="Q35" s="174" t="s">
        <v>17</v>
      </c>
      <c r="R35" s="174" t="s">
        <v>17</v>
      </c>
      <c r="S35" s="174" t="s">
        <v>17</v>
      </c>
      <c r="T35" s="175">
        <f>M35+N35+O35+P35</f>
        <v>29512.1</v>
      </c>
    </row>
    <row r="36" spans="1:20" ht="97.5" customHeight="1" x14ac:dyDescent="0.25">
      <c r="A36" s="162"/>
      <c r="B36" s="6" t="s">
        <v>21</v>
      </c>
      <c r="C36" s="35">
        <f>D36+E36+F36+G36</f>
        <v>1342262227</v>
      </c>
      <c r="D36" s="41">
        <v>579128727</v>
      </c>
      <c r="E36" s="36">
        <v>320689300</v>
      </c>
      <c r="F36" s="36">
        <v>221222100</v>
      </c>
      <c r="G36" s="36">
        <v>221222100</v>
      </c>
      <c r="H36" s="34" t="s">
        <v>17</v>
      </c>
      <c r="I36" s="34" t="s">
        <v>17</v>
      </c>
      <c r="J36" s="34" t="s">
        <v>17</v>
      </c>
      <c r="K36" s="162"/>
      <c r="L36" s="150"/>
      <c r="M36" s="172"/>
      <c r="N36" s="173"/>
      <c r="O36" s="173"/>
      <c r="P36" s="173"/>
      <c r="Q36" s="174"/>
      <c r="R36" s="174"/>
      <c r="S36" s="174"/>
      <c r="T36" s="175"/>
    </row>
    <row r="37" spans="1:20" ht="43.5" hidden="1" customHeight="1" x14ac:dyDescent="0.25">
      <c r="A37" s="162"/>
      <c r="B37" s="6" t="s">
        <v>22</v>
      </c>
      <c r="C37" s="35" t="e">
        <f>D37+G37+H37+I37</f>
        <v>#VALUE!</v>
      </c>
      <c r="D37" s="39">
        <v>38633200</v>
      </c>
      <c r="E37" s="36"/>
      <c r="F37" s="36" t="s">
        <v>17</v>
      </c>
      <c r="G37" s="36">
        <v>19419800</v>
      </c>
      <c r="H37" s="34" t="s">
        <v>17</v>
      </c>
      <c r="I37" s="34" t="s">
        <v>17</v>
      </c>
      <c r="J37" s="34" t="s">
        <v>17</v>
      </c>
      <c r="K37" s="162"/>
      <c r="L37" s="89"/>
      <c r="M37" s="98"/>
      <c r="N37" s="47"/>
      <c r="O37" s="47"/>
      <c r="P37" s="47"/>
      <c r="Q37" s="87"/>
      <c r="R37" s="87"/>
      <c r="S37" s="87"/>
      <c r="T37" s="86"/>
    </row>
    <row r="38" spans="1:20" s="51" customFormat="1" ht="75" customHeight="1" x14ac:dyDescent="0.25">
      <c r="A38" s="117"/>
      <c r="B38" s="49" t="s">
        <v>22</v>
      </c>
      <c r="C38" s="35">
        <f>D38+E38+F38+G38</f>
        <v>267601036</v>
      </c>
      <c r="D38" s="37">
        <v>64347636</v>
      </c>
      <c r="E38" s="36">
        <v>92642350</v>
      </c>
      <c r="F38" s="36">
        <v>55305525</v>
      </c>
      <c r="G38" s="36">
        <v>55305525</v>
      </c>
      <c r="H38" s="50" t="s">
        <v>17</v>
      </c>
      <c r="I38" s="50" t="s">
        <v>17</v>
      </c>
      <c r="J38" s="50" t="s">
        <v>17</v>
      </c>
      <c r="K38" s="117"/>
      <c r="L38" s="89" t="s">
        <v>136</v>
      </c>
      <c r="M38" s="99" t="s">
        <v>17</v>
      </c>
      <c r="N38" s="47" t="s">
        <v>137</v>
      </c>
      <c r="O38" s="88" t="s">
        <v>17</v>
      </c>
      <c r="P38" s="88" t="s">
        <v>17</v>
      </c>
      <c r="Q38" s="88" t="s">
        <v>17</v>
      </c>
      <c r="R38" s="88" t="s">
        <v>17</v>
      </c>
      <c r="S38" s="88" t="s">
        <v>17</v>
      </c>
      <c r="T38" s="86" t="s">
        <v>137</v>
      </c>
    </row>
    <row r="39" spans="1:20" ht="37.5" x14ac:dyDescent="0.25">
      <c r="A39" s="149" t="s">
        <v>34</v>
      </c>
      <c r="B39" s="9" t="s">
        <v>16</v>
      </c>
      <c r="C39" s="38">
        <f>C17+C20+C22+C26+C28+C31</f>
        <v>1695932039</v>
      </c>
      <c r="D39" s="38">
        <f>D18+D21+D27+D35</f>
        <v>663404523</v>
      </c>
      <c r="E39" s="38">
        <f>E18+E21+E23+E27+E35+E29</f>
        <v>431186938</v>
      </c>
      <c r="F39" s="38">
        <f>F18+F21+F23+F27+F35</f>
        <v>287299879</v>
      </c>
      <c r="G39" s="38">
        <f>G18+G21+G23+G27+G35</f>
        <v>287299879</v>
      </c>
      <c r="H39" s="38">
        <f>H18+H21+H23+H27</f>
        <v>10772254</v>
      </c>
      <c r="I39" s="38">
        <f>I18+I21+I23+I27</f>
        <v>10772254</v>
      </c>
      <c r="J39" s="38">
        <f>J27</f>
        <v>5196312</v>
      </c>
      <c r="K39" s="8" t="s">
        <v>35</v>
      </c>
      <c r="L39" s="56" t="s">
        <v>35</v>
      </c>
      <c r="M39" s="56" t="s">
        <v>35</v>
      </c>
      <c r="N39" s="8" t="s">
        <v>35</v>
      </c>
      <c r="O39" s="8" t="s">
        <v>35</v>
      </c>
      <c r="P39" s="8" t="s">
        <v>35</v>
      </c>
      <c r="Q39" s="8" t="s">
        <v>35</v>
      </c>
      <c r="R39" s="8" t="s">
        <v>35</v>
      </c>
      <c r="S39" s="8" t="s">
        <v>35</v>
      </c>
      <c r="T39" s="8" t="s">
        <v>35</v>
      </c>
    </row>
    <row r="40" spans="1:20" s="51" customFormat="1" ht="93.75" customHeight="1" x14ac:dyDescent="0.25">
      <c r="A40" s="149"/>
      <c r="B40" s="49" t="s">
        <v>21</v>
      </c>
      <c r="C40" s="35">
        <f>D40+E40+F40+G40</f>
        <v>1342262227</v>
      </c>
      <c r="D40" s="35">
        <f>D36</f>
        <v>579128727</v>
      </c>
      <c r="E40" s="36">
        <f>E36</f>
        <v>320689300</v>
      </c>
      <c r="F40" s="36">
        <f>F36</f>
        <v>221222100</v>
      </c>
      <c r="G40" s="36">
        <f>G36</f>
        <v>221222100</v>
      </c>
      <c r="H40" s="50" t="s">
        <v>17</v>
      </c>
      <c r="I40" s="50" t="s">
        <v>17</v>
      </c>
      <c r="J40" s="50" t="s">
        <v>17</v>
      </c>
      <c r="K40" s="13" t="s">
        <v>35</v>
      </c>
      <c r="L40" s="59" t="s">
        <v>35</v>
      </c>
      <c r="M40" s="59" t="s">
        <v>35</v>
      </c>
      <c r="N40" s="13" t="s">
        <v>35</v>
      </c>
      <c r="O40" s="13" t="s">
        <v>35</v>
      </c>
      <c r="P40" s="13" t="s">
        <v>35</v>
      </c>
      <c r="Q40" s="13" t="s">
        <v>35</v>
      </c>
      <c r="R40" s="13" t="s">
        <v>35</v>
      </c>
      <c r="S40" s="13" t="s">
        <v>35</v>
      </c>
      <c r="T40" s="13" t="s">
        <v>35</v>
      </c>
    </row>
    <row r="41" spans="1:20" s="48" customFormat="1" ht="57" customHeight="1" x14ac:dyDescent="0.25">
      <c r="A41" s="149"/>
      <c r="B41" s="47" t="s">
        <v>22</v>
      </c>
      <c r="C41" s="40">
        <f>C18+C21+C23+C27+C38+C29</f>
        <v>353669812</v>
      </c>
      <c r="D41" s="40">
        <f>D18+D21+D27+D38</f>
        <v>84275796</v>
      </c>
      <c r="E41" s="40">
        <f>E18+E21+E23+E27+E38+E29</f>
        <v>110497638</v>
      </c>
      <c r="F41" s="40">
        <f>F18+F21+F23+F27+F38</f>
        <v>66077779</v>
      </c>
      <c r="G41" s="40">
        <f>G18+G21+G23+G27+G38</f>
        <v>66077779</v>
      </c>
      <c r="H41" s="40">
        <f>H18+H21+H23+H27</f>
        <v>10772254</v>
      </c>
      <c r="I41" s="40">
        <f>I18+I21+I23+I27</f>
        <v>10772254</v>
      </c>
      <c r="J41" s="40">
        <f>J27</f>
        <v>5196312</v>
      </c>
      <c r="K41" s="43" t="s">
        <v>35</v>
      </c>
      <c r="L41" s="95" t="s">
        <v>35</v>
      </c>
      <c r="M41" s="95" t="s">
        <v>35</v>
      </c>
      <c r="N41" s="43" t="s">
        <v>35</v>
      </c>
      <c r="O41" s="43" t="s">
        <v>35</v>
      </c>
      <c r="P41" s="43" t="s">
        <v>35</v>
      </c>
      <c r="Q41" s="43" t="s">
        <v>35</v>
      </c>
      <c r="R41" s="43" t="s">
        <v>35</v>
      </c>
      <c r="S41" s="43" t="s">
        <v>35</v>
      </c>
      <c r="T41" s="43" t="s">
        <v>35</v>
      </c>
    </row>
    <row r="42" spans="1:20" s="2" customFormat="1" ht="22.5" customHeight="1" x14ac:dyDescent="0.15">
      <c r="A42" s="198" t="s">
        <v>75</v>
      </c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</row>
    <row r="43" spans="1:20" s="2" customFormat="1" ht="21" customHeight="1" x14ac:dyDescent="0.15">
      <c r="A43" s="198" t="s">
        <v>65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</row>
    <row r="44" spans="1:20" s="2" customFormat="1" ht="68.25" customHeight="1" x14ac:dyDescent="0.15">
      <c r="A44" s="183" t="s">
        <v>48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5"/>
      <c r="L44" s="89" t="s">
        <v>66</v>
      </c>
      <c r="M44" s="56">
        <v>4</v>
      </c>
      <c r="N44" s="57">
        <v>10</v>
      </c>
      <c r="O44" s="57">
        <v>6</v>
      </c>
      <c r="P44" s="58" t="s">
        <v>17</v>
      </c>
      <c r="Q44" s="58" t="s">
        <v>17</v>
      </c>
      <c r="R44" s="58" t="s">
        <v>17</v>
      </c>
      <c r="S44" s="58" t="s">
        <v>17</v>
      </c>
      <c r="T44" s="56">
        <f>M44+N44+O44</f>
        <v>20</v>
      </c>
    </row>
    <row r="45" spans="1:20" s="2" customFormat="1" ht="57.75" customHeight="1" x14ac:dyDescent="0.15">
      <c r="A45" s="186"/>
      <c r="B45" s="187"/>
      <c r="C45" s="187"/>
      <c r="D45" s="187"/>
      <c r="E45" s="187"/>
      <c r="F45" s="187"/>
      <c r="G45" s="187"/>
      <c r="H45" s="187"/>
      <c r="I45" s="187"/>
      <c r="J45" s="187"/>
      <c r="K45" s="188"/>
      <c r="L45" s="17" t="s">
        <v>67</v>
      </c>
      <c r="M45" s="59">
        <v>140</v>
      </c>
      <c r="N45" s="57">
        <v>324</v>
      </c>
      <c r="O45" s="57">
        <v>234</v>
      </c>
      <c r="P45" s="58" t="s">
        <v>17</v>
      </c>
      <c r="Q45" s="58" t="s">
        <v>17</v>
      </c>
      <c r="R45" s="58" t="s">
        <v>17</v>
      </c>
      <c r="S45" s="58" t="s">
        <v>17</v>
      </c>
      <c r="T45" s="56">
        <f>M45+N45+O45</f>
        <v>698</v>
      </c>
    </row>
    <row r="46" spans="1:20" s="2" customFormat="1" ht="68.25" customHeight="1" x14ac:dyDescent="0.15">
      <c r="A46" s="189"/>
      <c r="B46" s="190"/>
      <c r="C46" s="190"/>
      <c r="D46" s="190"/>
      <c r="E46" s="190"/>
      <c r="F46" s="190"/>
      <c r="G46" s="190"/>
      <c r="H46" s="190"/>
      <c r="I46" s="190"/>
      <c r="J46" s="190"/>
      <c r="K46" s="191"/>
      <c r="L46" s="17" t="s">
        <v>68</v>
      </c>
      <c r="M46" s="59">
        <v>1822.2</v>
      </c>
      <c r="N46" s="57">
        <v>3872.6</v>
      </c>
      <c r="O46" s="57">
        <v>2909.8</v>
      </c>
      <c r="P46" s="58" t="s">
        <v>17</v>
      </c>
      <c r="Q46" s="58" t="s">
        <v>17</v>
      </c>
      <c r="R46" s="58" t="s">
        <v>17</v>
      </c>
      <c r="S46" s="58" t="s">
        <v>17</v>
      </c>
      <c r="T46" s="56">
        <f>M46+O46+N46</f>
        <v>8604.6</v>
      </c>
    </row>
    <row r="47" spans="1:20" s="2" customFormat="1" ht="23.25" customHeight="1" x14ac:dyDescent="0.3">
      <c r="A47" s="180" t="s">
        <v>102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2"/>
      <c r="T47" s="18"/>
    </row>
    <row r="48" spans="1:20" s="2" customFormat="1" ht="33.75" customHeight="1" x14ac:dyDescent="0.3">
      <c r="A48" s="150" t="s">
        <v>69</v>
      </c>
      <c r="B48" s="20" t="s">
        <v>16</v>
      </c>
      <c r="C48" s="64">
        <f>C51+C50+C49</f>
        <v>658636185</v>
      </c>
      <c r="D48" s="64">
        <f>D51+D50+D49</f>
        <v>120600932</v>
      </c>
      <c r="E48" s="65">
        <f>E49+E50+E51</f>
        <v>479632353</v>
      </c>
      <c r="F48" s="65">
        <f>F49</f>
        <v>58402900</v>
      </c>
      <c r="G48" s="66" t="s">
        <v>17</v>
      </c>
      <c r="H48" s="66" t="s">
        <v>17</v>
      </c>
      <c r="I48" s="58" t="s">
        <v>17</v>
      </c>
      <c r="J48" s="58" t="s">
        <v>17</v>
      </c>
      <c r="K48" s="201" t="s">
        <v>32</v>
      </c>
      <c r="L48" s="150" t="s">
        <v>83</v>
      </c>
      <c r="M48" s="179">
        <v>41</v>
      </c>
      <c r="N48" s="199">
        <v>173</v>
      </c>
      <c r="O48" s="202" t="s">
        <v>17</v>
      </c>
      <c r="P48" s="202" t="s">
        <v>17</v>
      </c>
      <c r="Q48" s="178" t="s">
        <v>17</v>
      </c>
      <c r="R48" s="178" t="s">
        <v>17</v>
      </c>
      <c r="S48" s="178" t="s">
        <v>17</v>
      </c>
      <c r="T48" s="179">
        <f>M48+N48</f>
        <v>214</v>
      </c>
    </row>
    <row r="49" spans="1:20" s="2" customFormat="1" ht="96.75" customHeight="1" x14ac:dyDescent="0.15">
      <c r="A49" s="150"/>
      <c r="B49" s="16" t="s">
        <v>20</v>
      </c>
      <c r="C49" s="64">
        <f>D49+E49+F49</f>
        <v>117182960</v>
      </c>
      <c r="D49" s="64">
        <v>14345160</v>
      </c>
      <c r="E49" s="67">
        <v>44434900</v>
      </c>
      <c r="F49" s="67">
        <v>58402900</v>
      </c>
      <c r="G49" s="66" t="s">
        <v>17</v>
      </c>
      <c r="H49" s="66" t="s">
        <v>17</v>
      </c>
      <c r="I49" s="58" t="s">
        <v>17</v>
      </c>
      <c r="J49" s="58" t="s">
        <v>17</v>
      </c>
      <c r="K49" s="201"/>
      <c r="L49" s="150"/>
      <c r="M49" s="179"/>
      <c r="N49" s="199"/>
      <c r="O49" s="199"/>
      <c r="P49" s="199"/>
      <c r="Q49" s="179"/>
      <c r="R49" s="179"/>
      <c r="S49" s="179"/>
      <c r="T49" s="179"/>
    </row>
    <row r="50" spans="1:20" s="2" customFormat="1" ht="94.5" customHeight="1" x14ac:dyDescent="0.15">
      <c r="A50" s="150"/>
      <c r="B50" s="16" t="s">
        <v>21</v>
      </c>
      <c r="C50" s="68">
        <f>D50+E50</f>
        <v>513161878</v>
      </c>
      <c r="D50" s="68">
        <v>100943878</v>
      </c>
      <c r="E50" s="67">
        <v>412218000</v>
      </c>
      <c r="F50" s="66" t="s">
        <v>17</v>
      </c>
      <c r="G50" s="66" t="s">
        <v>17</v>
      </c>
      <c r="H50" s="66" t="s">
        <v>17</v>
      </c>
      <c r="I50" s="58" t="s">
        <v>17</v>
      </c>
      <c r="J50" s="58" t="s">
        <v>17</v>
      </c>
      <c r="K50" s="201"/>
      <c r="L50" s="150"/>
      <c r="M50" s="179"/>
      <c r="N50" s="199"/>
      <c r="O50" s="199"/>
      <c r="P50" s="199"/>
      <c r="Q50" s="179"/>
      <c r="R50" s="179"/>
      <c r="S50" s="179"/>
      <c r="T50" s="179"/>
    </row>
    <row r="51" spans="1:20" s="2" customFormat="1" ht="48.75" customHeight="1" x14ac:dyDescent="0.15">
      <c r="A51" s="150"/>
      <c r="B51" s="16" t="s">
        <v>24</v>
      </c>
      <c r="C51" s="68">
        <f>D51+E51</f>
        <v>28291347</v>
      </c>
      <c r="D51" s="68">
        <v>5311894</v>
      </c>
      <c r="E51" s="69">
        <v>22979453</v>
      </c>
      <c r="F51" s="66" t="s">
        <v>17</v>
      </c>
      <c r="G51" s="66" t="s">
        <v>17</v>
      </c>
      <c r="H51" s="66" t="s">
        <v>17</v>
      </c>
      <c r="I51" s="58" t="s">
        <v>17</v>
      </c>
      <c r="J51" s="58" t="s">
        <v>17</v>
      </c>
      <c r="K51" s="201"/>
      <c r="L51" s="150"/>
      <c r="M51" s="179"/>
      <c r="N51" s="199"/>
      <c r="O51" s="199"/>
      <c r="P51" s="199"/>
      <c r="Q51" s="179"/>
      <c r="R51" s="179"/>
      <c r="S51" s="179"/>
      <c r="T51" s="179"/>
    </row>
    <row r="52" spans="1:20" s="2" customFormat="1" ht="192" customHeight="1" x14ac:dyDescent="0.15">
      <c r="A52" s="21" t="s">
        <v>78</v>
      </c>
      <c r="B52" s="58" t="s">
        <v>17</v>
      </c>
      <c r="C52" s="66" t="s">
        <v>17</v>
      </c>
      <c r="D52" s="66" t="s">
        <v>17</v>
      </c>
      <c r="E52" s="66" t="s">
        <v>17</v>
      </c>
      <c r="F52" s="66" t="s">
        <v>17</v>
      </c>
      <c r="G52" s="66" t="s">
        <v>17</v>
      </c>
      <c r="H52" s="66" t="s">
        <v>17</v>
      </c>
      <c r="I52" s="58" t="s">
        <v>17</v>
      </c>
      <c r="J52" s="58" t="s">
        <v>17</v>
      </c>
      <c r="K52" s="22" t="s">
        <v>18</v>
      </c>
      <c r="L52" s="89" t="s">
        <v>84</v>
      </c>
      <c r="M52" s="62">
        <v>14</v>
      </c>
      <c r="N52" s="84" t="s">
        <v>17</v>
      </c>
      <c r="O52" s="62">
        <v>61</v>
      </c>
      <c r="P52" s="62">
        <v>45</v>
      </c>
      <c r="Q52" s="60" t="s">
        <v>17</v>
      </c>
      <c r="R52" s="60" t="s">
        <v>17</v>
      </c>
      <c r="S52" s="60" t="s">
        <v>17</v>
      </c>
      <c r="T52" s="63">
        <f>M52+O52+P52</f>
        <v>120</v>
      </c>
    </row>
    <row r="53" spans="1:20" s="2" customFormat="1" ht="150" customHeight="1" x14ac:dyDescent="0.15">
      <c r="A53" s="19" t="s">
        <v>70</v>
      </c>
      <c r="B53" s="58" t="s">
        <v>17</v>
      </c>
      <c r="C53" s="66" t="s">
        <v>17</v>
      </c>
      <c r="D53" s="66" t="s">
        <v>17</v>
      </c>
      <c r="E53" s="66" t="s">
        <v>17</v>
      </c>
      <c r="F53" s="66" t="s">
        <v>17</v>
      </c>
      <c r="G53" s="66" t="s">
        <v>17</v>
      </c>
      <c r="H53" s="66" t="s">
        <v>17</v>
      </c>
      <c r="I53" s="58" t="s">
        <v>17</v>
      </c>
      <c r="J53" s="58" t="s">
        <v>17</v>
      </c>
      <c r="K53" s="22" t="s">
        <v>18</v>
      </c>
      <c r="L53" s="89" t="s">
        <v>85</v>
      </c>
      <c r="M53" s="62">
        <v>27</v>
      </c>
      <c r="N53" s="84" t="s">
        <v>17</v>
      </c>
      <c r="O53" s="62">
        <v>38</v>
      </c>
      <c r="P53" s="62">
        <v>29</v>
      </c>
      <c r="Q53" s="60" t="s">
        <v>17</v>
      </c>
      <c r="R53" s="60" t="s">
        <v>17</v>
      </c>
      <c r="S53" s="60" t="s">
        <v>17</v>
      </c>
      <c r="T53" s="63">
        <f>M53+O53+P53</f>
        <v>94</v>
      </c>
    </row>
    <row r="54" spans="1:20" s="2" customFormat="1" ht="41.25" customHeight="1" x14ac:dyDescent="0.15">
      <c r="A54" s="200" t="s">
        <v>76</v>
      </c>
      <c r="B54" s="23" t="s">
        <v>40</v>
      </c>
      <c r="C54" s="68">
        <f>C55+C56+C57</f>
        <v>658636185</v>
      </c>
      <c r="D54" s="68">
        <f>D55+D56+D57</f>
        <v>120600932</v>
      </c>
      <c r="E54" s="68">
        <f>E55+E56+E57</f>
        <v>479632353</v>
      </c>
      <c r="F54" s="67">
        <f>F55</f>
        <v>58402900</v>
      </c>
      <c r="G54" s="66" t="s">
        <v>17</v>
      </c>
      <c r="H54" s="66" t="s">
        <v>17</v>
      </c>
      <c r="I54" s="58" t="s">
        <v>17</v>
      </c>
      <c r="J54" s="58" t="s">
        <v>17</v>
      </c>
      <c r="K54" s="61" t="s">
        <v>35</v>
      </c>
      <c r="L54" s="59" t="s">
        <v>35</v>
      </c>
      <c r="M54" s="59" t="s">
        <v>35</v>
      </c>
      <c r="N54" s="61" t="s">
        <v>35</v>
      </c>
      <c r="O54" s="61" t="s">
        <v>35</v>
      </c>
      <c r="P54" s="61" t="s">
        <v>35</v>
      </c>
      <c r="Q54" s="61" t="s">
        <v>35</v>
      </c>
      <c r="R54" s="61" t="s">
        <v>35</v>
      </c>
      <c r="S54" s="61" t="s">
        <v>35</v>
      </c>
      <c r="T54" s="61" t="s">
        <v>35</v>
      </c>
    </row>
    <row r="55" spans="1:20" s="2" customFormat="1" ht="102" customHeight="1" x14ac:dyDescent="0.15">
      <c r="A55" s="200"/>
      <c r="B55" s="23" t="s">
        <v>20</v>
      </c>
      <c r="C55" s="68">
        <f>D55+E55+F55</f>
        <v>117182960</v>
      </c>
      <c r="D55" s="68">
        <f t="shared" ref="D55:D56" si="4">D49</f>
        <v>14345160</v>
      </c>
      <c r="E55" s="67">
        <f>E49</f>
        <v>44434900</v>
      </c>
      <c r="F55" s="67">
        <f>F49</f>
        <v>58402900</v>
      </c>
      <c r="G55" s="66" t="s">
        <v>17</v>
      </c>
      <c r="H55" s="66" t="s">
        <v>17</v>
      </c>
      <c r="I55" s="58" t="s">
        <v>17</v>
      </c>
      <c r="J55" s="58" t="s">
        <v>17</v>
      </c>
      <c r="K55" s="61" t="s">
        <v>35</v>
      </c>
      <c r="L55" s="59" t="s">
        <v>35</v>
      </c>
      <c r="M55" s="59" t="s">
        <v>35</v>
      </c>
      <c r="N55" s="61" t="s">
        <v>35</v>
      </c>
      <c r="O55" s="61" t="s">
        <v>35</v>
      </c>
      <c r="P55" s="61" t="s">
        <v>35</v>
      </c>
      <c r="Q55" s="61" t="s">
        <v>35</v>
      </c>
      <c r="R55" s="61" t="s">
        <v>35</v>
      </c>
      <c r="S55" s="61" t="s">
        <v>35</v>
      </c>
      <c r="T55" s="61" t="s">
        <v>35</v>
      </c>
    </row>
    <row r="56" spans="1:20" s="52" customFormat="1" ht="93.75" customHeight="1" x14ac:dyDescent="0.15">
      <c r="A56" s="200"/>
      <c r="B56" s="23" t="s">
        <v>21</v>
      </c>
      <c r="C56" s="70">
        <f>D56+E56</f>
        <v>513161878</v>
      </c>
      <c r="D56" s="70">
        <f t="shared" si="4"/>
        <v>100943878</v>
      </c>
      <c r="E56" s="71">
        <f>E50</f>
        <v>412218000</v>
      </c>
      <c r="F56" s="72" t="s">
        <v>17</v>
      </c>
      <c r="G56" s="72" t="s">
        <v>17</v>
      </c>
      <c r="H56" s="72" t="s">
        <v>17</v>
      </c>
      <c r="I56" s="57" t="s">
        <v>17</v>
      </c>
      <c r="J56" s="57" t="s">
        <v>17</v>
      </c>
      <c r="K56" s="61" t="s">
        <v>35</v>
      </c>
      <c r="L56" s="59" t="s">
        <v>35</v>
      </c>
      <c r="M56" s="59" t="s">
        <v>35</v>
      </c>
      <c r="N56" s="61" t="s">
        <v>35</v>
      </c>
      <c r="O56" s="61" t="s">
        <v>35</v>
      </c>
      <c r="P56" s="61" t="s">
        <v>35</v>
      </c>
      <c r="Q56" s="61" t="s">
        <v>35</v>
      </c>
      <c r="R56" s="61" t="s">
        <v>35</v>
      </c>
      <c r="S56" s="61" t="s">
        <v>35</v>
      </c>
      <c r="T56" s="61" t="s">
        <v>35</v>
      </c>
    </row>
    <row r="57" spans="1:20" s="52" customFormat="1" ht="50.25" customHeight="1" x14ac:dyDescent="0.15">
      <c r="A57" s="200"/>
      <c r="B57" s="23" t="s">
        <v>24</v>
      </c>
      <c r="C57" s="70">
        <f>D57+E57</f>
        <v>28291347</v>
      </c>
      <c r="D57" s="70">
        <f>D51</f>
        <v>5311894</v>
      </c>
      <c r="E57" s="70">
        <f>E51</f>
        <v>22979453</v>
      </c>
      <c r="F57" s="72" t="s">
        <v>17</v>
      </c>
      <c r="G57" s="72" t="s">
        <v>17</v>
      </c>
      <c r="H57" s="72" t="s">
        <v>17</v>
      </c>
      <c r="I57" s="57" t="s">
        <v>17</v>
      </c>
      <c r="J57" s="57" t="s">
        <v>17</v>
      </c>
      <c r="K57" s="61" t="s">
        <v>35</v>
      </c>
      <c r="L57" s="59" t="s">
        <v>35</v>
      </c>
      <c r="M57" s="59" t="s">
        <v>35</v>
      </c>
      <c r="N57" s="61" t="s">
        <v>35</v>
      </c>
      <c r="O57" s="61" t="s">
        <v>35</v>
      </c>
      <c r="P57" s="61" t="s">
        <v>35</v>
      </c>
      <c r="Q57" s="61" t="s">
        <v>35</v>
      </c>
      <c r="R57" s="61" t="s">
        <v>35</v>
      </c>
      <c r="S57" s="61" t="s">
        <v>35</v>
      </c>
      <c r="T57" s="61" t="s">
        <v>35</v>
      </c>
    </row>
    <row r="58" spans="1:20" ht="19.5" customHeight="1" x14ac:dyDescent="0.25">
      <c r="A58" s="138" t="s">
        <v>36</v>
      </c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</row>
    <row r="59" spans="1:20" ht="24" customHeight="1" x14ac:dyDescent="0.25">
      <c r="A59" s="138" t="s">
        <v>91</v>
      </c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</row>
    <row r="60" spans="1:20" ht="50.25" customHeight="1" x14ac:dyDescent="0.25">
      <c r="A60" s="138" t="s">
        <v>48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 t="s">
        <v>18</v>
      </c>
      <c r="L60" s="150" t="s">
        <v>74</v>
      </c>
      <c r="M60" s="193">
        <v>2</v>
      </c>
      <c r="N60" s="135">
        <v>14</v>
      </c>
      <c r="O60" s="135">
        <v>5</v>
      </c>
      <c r="P60" s="134" t="s">
        <v>17</v>
      </c>
      <c r="Q60" s="134" t="s">
        <v>17</v>
      </c>
      <c r="R60" s="134" t="s">
        <v>17</v>
      </c>
      <c r="S60" s="134" t="s">
        <v>17</v>
      </c>
      <c r="T60" s="207">
        <f>M60+N60+O60</f>
        <v>21</v>
      </c>
    </row>
    <row r="61" spans="1:20" ht="59.25" customHeight="1" x14ac:dyDescent="0.25">
      <c r="A61" s="138"/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50"/>
      <c r="M61" s="193"/>
      <c r="N61" s="135"/>
      <c r="O61" s="135"/>
      <c r="P61" s="135"/>
      <c r="Q61" s="135"/>
      <c r="R61" s="135"/>
      <c r="S61" s="135"/>
      <c r="T61" s="207"/>
    </row>
    <row r="62" spans="1:20" ht="153" customHeight="1" x14ac:dyDescent="0.25">
      <c r="A62" s="138"/>
      <c r="B62" s="138"/>
      <c r="C62" s="138"/>
      <c r="D62" s="138"/>
      <c r="E62" s="138"/>
      <c r="F62" s="138"/>
      <c r="G62" s="138"/>
      <c r="H62" s="138"/>
      <c r="I62" s="138"/>
      <c r="J62" s="138"/>
      <c r="K62" s="6" t="s">
        <v>37</v>
      </c>
      <c r="L62" s="89" t="s">
        <v>38</v>
      </c>
      <c r="M62" s="56">
        <v>4</v>
      </c>
      <c r="N62" s="7">
        <v>46</v>
      </c>
      <c r="O62" s="7">
        <v>8</v>
      </c>
      <c r="P62" s="12" t="s">
        <v>17</v>
      </c>
      <c r="Q62" s="12" t="s">
        <v>17</v>
      </c>
      <c r="R62" s="12" t="s">
        <v>17</v>
      </c>
      <c r="S62" s="12" t="s">
        <v>17</v>
      </c>
      <c r="T62" s="8">
        <f>M62+N62+O62</f>
        <v>58</v>
      </c>
    </row>
    <row r="63" spans="1:20" ht="120.75" customHeight="1" x14ac:dyDescent="0.25">
      <c r="A63" s="138"/>
      <c r="B63" s="138"/>
      <c r="C63" s="138"/>
      <c r="D63" s="138"/>
      <c r="E63" s="138"/>
      <c r="F63" s="138"/>
      <c r="G63" s="138"/>
      <c r="H63" s="138"/>
      <c r="I63" s="138"/>
      <c r="J63" s="138"/>
      <c r="K63" s="6" t="s">
        <v>18</v>
      </c>
      <c r="L63" s="89" t="s">
        <v>39</v>
      </c>
      <c r="M63" s="100">
        <v>80.099999999999994</v>
      </c>
      <c r="N63" s="7">
        <v>729.7</v>
      </c>
      <c r="O63" s="7">
        <v>229.7</v>
      </c>
      <c r="P63" s="12" t="s">
        <v>17</v>
      </c>
      <c r="Q63" s="12" t="s">
        <v>17</v>
      </c>
      <c r="R63" s="12" t="s">
        <v>17</v>
      </c>
      <c r="S63" s="12" t="s">
        <v>17</v>
      </c>
      <c r="T63" s="73">
        <f>M63+N63+O63</f>
        <v>1039.5</v>
      </c>
    </row>
    <row r="64" spans="1:20" ht="18" customHeight="1" x14ac:dyDescent="0.25">
      <c r="A64" s="138" t="s">
        <v>92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</row>
    <row r="65" spans="1:20" ht="40.5" customHeight="1" x14ac:dyDescent="0.25">
      <c r="A65" s="116" t="s">
        <v>104</v>
      </c>
      <c r="B65" s="30" t="s">
        <v>40</v>
      </c>
      <c r="C65" s="75">
        <f>E66</f>
        <v>2112012</v>
      </c>
      <c r="D65" s="12" t="s">
        <v>17</v>
      </c>
      <c r="E65" s="75">
        <f>E66</f>
        <v>2112012</v>
      </c>
      <c r="F65" s="12" t="s">
        <v>17</v>
      </c>
      <c r="G65" s="12" t="s">
        <v>17</v>
      </c>
      <c r="H65" s="12" t="s">
        <v>17</v>
      </c>
      <c r="I65" s="12" t="s">
        <v>17</v>
      </c>
      <c r="J65" s="12" t="s">
        <v>17</v>
      </c>
      <c r="K65" s="116" t="s">
        <v>41</v>
      </c>
      <c r="L65" s="118" t="s">
        <v>42</v>
      </c>
      <c r="M65" s="196" t="s">
        <v>17</v>
      </c>
      <c r="N65" s="111" t="s">
        <v>17</v>
      </c>
      <c r="O65" s="111" t="s">
        <v>17</v>
      </c>
      <c r="P65" s="111" t="s">
        <v>17</v>
      </c>
      <c r="Q65" s="111" t="s">
        <v>17</v>
      </c>
      <c r="R65" s="111" t="s">
        <v>17</v>
      </c>
      <c r="S65" s="111" t="s">
        <v>17</v>
      </c>
      <c r="T65" s="111" t="s">
        <v>17</v>
      </c>
    </row>
    <row r="66" spans="1:20" ht="187.5" customHeight="1" x14ac:dyDescent="0.25">
      <c r="A66" s="117"/>
      <c r="B66" s="30" t="s">
        <v>24</v>
      </c>
      <c r="C66" s="10">
        <f>E66</f>
        <v>2112012</v>
      </c>
      <c r="D66" s="12" t="s">
        <v>17</v>
      </c>
      <c r="E66" s="75">
        <v>2112012</v>
      </c>
      <c r="F66" s="12" t="s">
        <v>17</v>
      </c>
      <c r="G66" s="12" t="s">
        <v>17</v>
      </c>
      <c r="H66" s="12" t="s">
        <v>17</v>
      </c>
      <c r="I66" s="12" t="s">
        <v>17</v>
      </c>
      <c r="J66" s="12" t="s">
        <v>17</v>
      </c>
      <c r="K66" s="117"/>
      <c r="L66" s="119"/>
      <c r="M66" s="197"/>
      <c r="N66" s="112"/>
      <c r="O66" s="112"/>
      <c r="P66" s="112"/>
      <c r="Q66" s="112"/>
      <c r="R66" s="112"/>
      <c r="S66" s="112"/>
      <c r="T66" s="112"/>
    </row>
    <row r="67" spans="1:20" ht="41.25" customHeight="1" x14ac:dyDescent="0.25">
      <c r="A67" s="116" t="s">
        <v>105</v>
      </c>
      <c r="B67" s="30" t="s">
        <v>40</v>
      </c>
      <c r="C67" s="10">
        <f>C68</f>
        <v>2418757</v>
      </c>
      <c r="D67" s="12" t="s">
        <v>17</v>
      </c>
      <c r="E67" s="75">
        <f>E68</f>
        <v>2418757</v>
      </c>
      <c r="F67" s="12" t="s">
        <v>17</v>
      </c>
      <c r="G67" s="12" t="s">
        <v>17</v>
      </c>
      <c r="H67" s="12" t="s">
        <v>17</v>
      </c>
      <c r="I67" s="12" t="s">
        <v>17</v>
      </c>
      <c r="J67" s="12" t="s">
        <v>17</v>
      </c>
      <c r="K67" s="116" t="s">
        <v>43</v>
      </c>
      <c r="L67" s="118" t="s">
        <v>44</v>
      </c>
      <c r="M67" s="196" t="s">
        <v>17</v>
      </c>
      <c r="N67" s="111" t="s">
        <v>17</v>
      </c>
      <c r="O67" s="111" t="s">
        <v>17</v>
      </c>
      <c r="P67" s="111" t="s">
        <v>17</v>
      </c>
      <c r="Q67" s="111" t="s">
        <v>17</v>
      </c>
      <c r="R67" s="111" t="s">
        <v>17</v>
      </c>
      <c r="S67" s="111" t="s">
        <v>17</v>
      </c>
      <c r="T67" s="111" t="s">
        <v>17</v>
      </c>
    </row>
    <row r="68" spans="1:20" ht="159.75" customHeight="1" x14ac:dyDescent="0.25">
      <c r="A68" s="117"/>
      <c r="B68" s="6" t="s">
        <v>24</v>
      </c>
      <c r="C68" s="10">
        <v>2418757</v>
      </c>
      <c r="D68" s="12" t="s">
        <v>17</v>
      </c>
      <c r="E68" s="10">
        <v>2418757</v>
      </c>
      <c r="F68" s="12" t="s">
        <v>17</v>
      </c>
      <c r="G68" s="12" t="s">
        <v>17</v>
      </c>
      <c r="H68" s="12" t="s">
        <v>17</v>
      </c>
      <c r="I68" s="12" t="s">
        <v>17</v>
      </c>
      <c r="J68" s="12" t="s">
        <v>17</v>
      </c>
      <c r="K68" s="117"/>
      <c r="L68" s="119"/>
      <c r="M68" s="197"/>
      <c r="N68" s="112"/>
      <c r="O68" s="112"/>
      <c r="P68" s="112"/>
      <c r="Q68" s="112"/>
      <c r="R68" s="112"/>
      <c r="S68" s="112"/>
      <c r="T68" s="112"/>
    </row>
    <row r="69" spans="1:20" ht="24" customHeight="1" x14ac:dyDescent="0.25">
      <c r="A69" s="138" t="s">
        <v>93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</row>
    <row r="70" spans="1:20" ht="34.5" customHeight="1" x14ac:dyDescent="0.25">
      <c r="A70" s="116" t="s">
        <v>106</v>
      </c>
      <c r="B70" s="30" t="s">
        <v>40</v>
      </c>
      <c r="C70" s="10">
        <f>C71</f>
        <v>1910868</v>
      </c>
      <c r="D70" s="12" t="s">
        <v>17</v>
      </c>
      <c r="E70" s="10">
        <f>E71</f>
        <v>1910868</v>
      </c>
      <c r="F70" s="12" t="s">
        <v>17</v>
      </c>
      <c r="G70" s="12" t="s">
        <v>17</v>
      </c>
      <c r="H70" s="12" t="s">
        <v>17</v>
      </c>
      <c r="I70" s="12" t="s">
        <v>17</v>
      </c>
      <c r="J70" s="12" t="s">
        <v>17</v>
      </c>
      <c r="K70" s="116" t="s">
        <v>45</v>
      </c>
      <c r="L70" s="118" t="s">
        <v>44</v>
      </c>
      <c r="M70" s="196" t="s">
        <v>17</v>
      </c>
      <c r="N70" s="111" t="s">
        <v>17</v>
      </c>
      <c r="O70" s="111" t="s">
        <v>17</v>
      </c>
      <c r="P70" s="111" t="s">
        <v>17</v>
      </c>
      <c r="Q70" s="111" t="s">
        <v>17</v>
      </c>
      <c r="R70" s="111" t="s">
        <v>17</v>
      </c>
      <c r="S70" s="111" t="s">
        <v>17</v>
      </c>
      <c r="T70" s="111" t="s">
        <v>17</v>
      </c>
    </row>
    <row r="71" spans="1:20" ht="155.25" customHeight="1" x14ac:dyDescent="0.25">
      <c r="A71" s="117"/>
      <c r="B71" s="6" t="s">
        <v>24</v>
      </c>
      <c r="C71" s="10">
        <v>1910868</v>
      </c>
      <c r="D71" s="12" t="s">
        <v>17</v>
      </c>
      <c r="E71" s="10">
        <v>1910868</v>
      </c>
      <c r="F71" s="12" t="s">
        <v>17</v>
      </c>
      <c r="G71" s="12" t="s">
        <v>17</v>
      </c>
      <c r="H71" s="12" t="s">
        <v>17</v>
      </c>
      <c r="I71" s="12" t="s">
        <v>17</v>
      </c>
      <c r="J71" s="12" t="s">
        <v>17</v>
      </c>
      <c r="K71" s="117"/>
      <c r="L71" s="119"/>
      <c r="M71" s="197"/>
      <c r="N71" s="112"/>
      <c r="O71" s="112"/>
      <c r="P71" s="112"/>
      <c r="Q71" s="112"/>
      <c r="R71" s="112"/>
      <c r="S71" s="112"/>
      <c r="T71" s="112"/>
    </row>
    <row r="72" spans="1:20" ht="22.5" customHeight="1" x14ac:dyDescent="0.25">
      <c r="A72" s="138" t="s">
        <v>94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</row>
    <row r="73" spans="1:20" ht="42" customHeight="1" x14ac:dyDescent="0.25">
      <c r="A73" s="116" t="s">
        <v>107</v>
      </c>
      <c r="B73" s="30" t="s">
        <v>40</v>
      </c>
      <c r="C73" s="10">
        <f>C74</f>
        <v>1575628</v>
      </c>
      <c r="D73" s="12" t="s">
        <v>17</v>
      </c>
      <c r="E73" s="10">
        <f>E74</f>
        <v>1575628</v>
      </c>
      <c r="F73" s="12" t="s">
        <v>17</v>
      </c>
      <c r="G73" s="12" t="s">
        <v>17</v>
      </c>
      <c r="H73" s="12" t="s">
        <v>17</v>
      </c>
      <c r="I73" s="12" t="s">
        <v>17</v>
      </c>
      <c r="J73" s="12" t="s">
        <v>17</v>
      </c>
      <c r="K73" s="116" t="s">
        <v>41</v>
      </c>
      <c r="L73" s="118" t="s">
        <v>42</v>
      </c>
      <c r="M73" s="196" t="s">
        <v>17</v>
      </c>
      <c r="N73" s="111" t="s">
        <v>17</v>
      </c>
      <c r="O73" s="111" t="s">
        <v>17</v>
      </c>
      <c r="P73" s="111" t="s">
        <v>17</v>
      </c>
      <c r="Q73" s="111" t="s">
        <v>17</v>
      </c>
      <c r="R73" s="111" t="s">
        <v>17</v>
      </c>
      <c r="S73" s="111" t="s">
        <v>17</v>
      </c>
      <c r="T73" s="111" t="s">
        <v>17</v>
      </c>
    </row>
    <row r="74" spans="1:20" ht="175.5" customHeight="1" x14ac:dyDescent="0.25">
      <c r="A74" s="117"/>
      <c r="B74" s="6" t="s">
        <v>24</v>
      </c>
      <c r="C74" s="10">
        <v>1575628</v>
      </c>
      <c r="D74" s="12" t="s">
        <v>17</v>
      </c>
      <c r="E74" s="10">
        <v>1575628</v>
      </c>
      <c r="F74" s="12" t="s">
        <v>17</v>
      </c>
      <c r="G74" s="12" t="s">
        <v>17</v>
      </c>
      <c r="H74" s="12" t="s">
        <v>17</v>
      </c>
      <c r="I74" s="12" t="s">
        <v>17</v>
      </c>
      <c r="J74" s="12" t="s">
        <v>17</v>
      </c>
      <c r="K74" s="117"/>
      <c r="L74" s="119"/>
      <c r="M74" s="197"/>
      <c r="N74" s="112"/>
      <c r="O74" s="112"/>
      <c r="P74" s="112"/>
      <c r="Q74" s="112"/>
      <c r="R74" s="112"/>
      <c r="S74" s="112"/>
      <c r="T74" s="112"/>
    </row>
    <row r="75" spans="1:20" ht="39" customHeight="1" x14ac:dyDescent="0.25">
      <c r="A75" s="116" t="s">
        <v>108</v>
      </c>
      <c r="B75" s="30" t="s">
        <v>40</v>
      </c>
      <c r="C75" s="10">
        <f>C76</f>
        <v>1257150</v>
      </c>
      <c r="D75" s="12" t="s">
        <v>17</v>
      </c>
      <c r="E75" s="10">
        <f>E76</f>
        <v>1257150</v>
      </c>
      <c r="F75" s="12" t="s">
        <v>17</v>
      </c>
      <c r="G75" s="12" t="s">
        <v>17</v>
      </c>
      <c r="H75" s="12" t="s">
        <v>17</v>
      </c>
      <c r="I75" s="12" t="s">
        <v>17</v>
      </c>
      <c r="J75" s="12" t="s">
        <v>17</v>
      </c>
      <c r="K75" s="116" t="s">
        <v>43</v>
      </c>
      <c r="L75" s="118" t="s">
        <v>44</v>
      </c>
      <c r="M75" s="196" t="s">
        <v>17</v>
      </c>
      <c r="N75" s="111" t="s">
        <v>17</v>
      </c>
      <c r="O75" s="111" t="s">
        <v>17</v>
      </c>
      <c r="P75" s="111" t="s">
        <v>17</v>
      </c>
      <c r="Q75" s="111" t="s">
        <v>17</v>
      </c>
      <c r="R75" s="111" t="s">
        <v>17</v>
      </c>
      <c r="S75" s="111" t="s">
        <v>17</v>
      </c>
      <c r="T75" s="111" t="s">
        <v>17</v>
      </c>
    </row>
    <row r="76" spans="1:20" ht="150" customHeight="1" x14ac:dyDescent="0.25">
      <c r="A76" s="117"/>
      <c r="B76" s="25" t="s">
        <v>24</v>
      </c>
      <c r="C76" s="10">
        <v>1257150</v>
      </c>
      <c r="D76" s="12" t="s">
        <v>17</v>
      </c>
      <c r="E76" s="10">
        <v>1257150</v>
      </c>
      <c r="F76" s="12" t="s">
        <v>17</v>
      </c>
      <c r="G76" s="12" t="s">
        <v>17</v>
      </c>
      <c r="H76" s="12" t="s">
        <v>17</v>
      </c>
      <c r="I76" s="12" t="s">
        <v>17</v>
      </c>
      <c r="J76" s="12" t="s">
        <v>17</v>
      </c>
      <c r="K76" s="117"/>
      <c r="L76" s="119"/>
      <c r="M76" s="197"/>
      <c r="N76" s="112"/>
      <c r="O76" s="112"/>
      <c r="P76" s="112"/>
      <c r="Q76" s="112"/>
      <c r="R76" s="112"/>
      <c r="S76" s="112"/>
      <c r="T76" s="112"/>
    </row>
    <row r="77" spans="1:20" ht="21.75" customHeight="1" x14ac:dyDescent="0.25">
      <c r="A77" s="138" t="s">
        <v>95</v>
      </c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</row>
    <row r="78" spans="1:20" ht="39" customHeight="1" x14ac:dyDescent="0.25">
      <c r="A78" s="116" t="s">
        <v>109</v>
      </c>
      <c r="B78" s="30" t="s">
        <v>40</v>
      </c>
      <c r="C78" s="10">
        <f>C79</f>
        <v>1408008</v>
      </c>
      <c r="D78" s="12" t="s">
        <v>17</v>
      </c>
      <c r="E78" s="10">
        <f>E79</f>
        <v>1408008</v>
      </c>
      <c r="F78" s="12" t="s">
        <v>17</v>
      </c>
      <c r="G78" s="12" t="s">
        <v>17</v>
      </c>
      <c r="H78" s="12" t="s">
        <v>17</v>
      </c>
      <c r="I78" s="12" t="s">
        <v>17</v>
      </c>
      <c r="J78" s="12" t="s">
        <v>17</v>
      </c>
      <c r="K78" s="116" t="s">
        <v>41</v>
      </c>
      <c r="L78" s="118" t="s">
        <v>42</v>
      </c>
      <c r="M78" s="196" t="s">
        <v>17</v>
      </c>
      <c r="N78" s="111" t="s">
        <v>17</v>
      </c>
      <c r="O78" s="111" t="s">
        <v>17</v>
      </c>
      <c r="P78" s="111" t="s">
        <v>17</v>
      </c>
      <c r="Q78" s="111" t="s">
        <v>17</v>
      </c>
      <c r="R78" s="111" t="s">
        <v>17</v>
      </c>
      <c r="S78" s="111" t="s">
        <v>17</v>
      </c>
      <c r="T78" s="111" t="s">
        <v>17</v>
      </c>
    </row>
    <row r="79" spans="1:20" ht="175.5" customHeight="1" x14ac:dyDescent="0.25">
      <c r="A79" s="117"/>
      <c r="B79" s="6" t="s">
        <v>24</v>
      </c>
      <c r="C79" s="10">
        <v>1408008</v>
      </c>
      <c r="D79" s="12" t="s">
        <v>17</v>
      </c>
      <c r="E79" s="10">
        <v>1408008</v>
      </c>
      <c r="F79" s="12" t="s">
        <v>17</v>
      </c>
      <c r="G79" s="12" t="s">
        <v>17</v>
      </c>
      <c r="H79" s="12" t="s">
        <v>17</v>
      </c>
      <c r="I79" s="12" t="s">
        <v>17</v>
      </c>
      <c r="J79" s="12" t="s">
        <v>17</v>
      </c>
      <c r="K79" s="117"/>
      <c r="L79" s="119"/>
      <c r="M79" s="197"/>
      <c r="N79" s="112"/>
      <c r="O79" s="112"/>
      <c r="P79" s="112"/>
      <c r="Q79" s="112"/>
      <c r="R79" s="112"/>
      <c r="S79" s="112"/>
      <c r="T79" s="112"/>
    </row>
    <row r="80" spans="1:20" ht="40.5" customHeight="1" x14ac:dyDescent="0.25">
      <c r="A80" s="116" t="s">
        <v>110</v>
      </c>
      <c r="B80" s="30" t="s">
        <v>40</v>
      </c>
      <c r="C80" s="10">
        <f>C81</f>
        <v>1578980</v>
      </c>
      <c r="D80" s="12" t="s">
        <v>17</v>
      </c>
      <c r="E80" s="10">
        <f>E81</f>
        <v>1578980</v>
      </c>
      <c r="F80" s="12" t="s">
        <v>17</v>
      </c>
      <c r="G80" s="12" t="s">
        <v>17</v>
      </c>
      <c r="H80" s="12" t="s">
        <v>17</v>
      </c>
      <c r="I80" s="12" t="s">
        <v>17</v>
      </c>
      <c r="J80" s="12" t="s">
        <v>17</v>
      </c>
      <c r="K80" s="116" t="s">
        <v>43</v>
      </c>
      <c r="L80" s="118" t="s">
        <v>44</v>
      </c>
      <c r="M80" s="196" t="s">
        <v>17</v>
      </c>
      <c r="N80" s="111" t="s">
        <v>17</v>
      </c>
      <c r="O80" s="111" t="s">
        <v>17</v>
      </c>
      <c r="P80" s="111" t="s">
        <v>17</v>
      </c>
      <c r="Q80" s="111" t="s">
        <v>17</v>
      </c>
      <c r="R80" s="111" t="s">
        <v>17</v>
      </c>
      <c r="S80" s="111" t="s">
        <v>17</v>
      </c>
      <c r="T80" s="111" t="s">
        <v>17</v>
      </c>
    </row>
    <row r="81" spans="1:20" ht="153.75" customHeight="1" x14ac:dyDescent="0.25">
      <c r="A81" s="117"/>
      <c r="B81" s="6" t="s">
        <v>24</v>
      </c>
      <c r="C81" s="10">
        <v>1578980</v>
      </c>
      <c r="D81" s="12" t="s">
        <v>17</v>
      </c>
      <c r="E81" s="10">
        <v>1578980</v>
      </c>
      <c r="F81" s="12" t="s">
        <v>17</v>
      </c>
      <c r="G81" s="12" t="s">
        <v>17</v>
      </c>
      <c r="H81" s="12" t="s">
        <v>17</v>
      </c>
      <c r="I81" s="12" t="s">
        <v>17</v>
      </c>
      <c r="J81" s="12" t="s">
        <v>17</v>
      </c>
      <c r="K81" s="117"/>
      <c r="L81" s="119"/>
      <c r="M81" s="197"/>
      <c r="N81" s="112"/>
      <c r="O81" s="112"/>
      <c r="P81" s="112"/>
      <c r="Q81" s="112"/>
      <c r="R81" s="112"/>
      <c r="S81" s="112"/>
      <c r="T81" s="112"/>
    </row>
    <row r="82" spans="1:20" ht="23.25" customHeight="1" x14ac:dyDescent="0.25">
      <c r="A82" s="138" t="s">
        <v>96</v>
      </c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</row>
    <row r="83" spans="1:20" ht="44.25" customHeight="1" x14ac:dyDescent="0.25">
      <c r="A83" s="116" t="s">
        <v>121</v>
      </c>
      <c r="B83" s="30" t="s">
        <v>40</v>
      </c>
      <c r="C83" s="10">
        <f>C84+C85</f>
        <v>23634420</v>
      </c>
      <c r="D83" s="12" t="s">
        <v>17</v>
      </c>
      <c r="E83" s="10">
        <f>E84+E85</f>
        <v>23634420</v>
      </c>
      <c r="F83" s="12" t="s">
        <v>17</v>
      </c>
      <c r="G83" s="12" t="s">
        <v>17</v>
      </c>
      <c r="H83" s="12" t="s">
        <v>17</v>
      </c>
      <c r="I83" s="12" t="s">
        <v>17</v>
      </c>
      <c r="J83" s="12" t="s">
        <v>17</v>
      </c>
      <c r="K83" s="116" t="s">
        <v>41</v>
      </c>
      <c r="L83" s="118" t="s">
        <v>42</v>
      </c>
      <c r="M83" s="196" t="s">
        <v>17</v>
      </c>
      <c r="N83" s="107">
        <v>8</v>
      </c>
      <c r="O83" s="111" t="s">
        <v>17</v>
      </c>
      <c r="P83" s="111" t="s">
        <v>17</v>
      </c>
      <c r="Q83" s="111" t="s">
        <v>17</v>
      </c>
      <c r="R83" s="111" t="s">
        <v>17</v>
      </c>
      <c r="S83" s="111" t="s">
        <v>17</v>
      </c>
      <c r="T83" s="107">
        <f>N83</f>
        <v>8</v>
      </c>
    </row>
    <row r="84" spans="1:20" ht="96.75" customHeight="1" x14ac:dyDescent="0.25">
      <c r="A84" s="162"/>
      <c r="B84" s="23" t="s">
        <v>21</v>
      </c>
      <c r="C84" s="10">
        <f>E84</f>
        <v>21270978</v>
      </c>
      <c r="D84" s="12" t="s">
        <v>17</v>
      </c>
      <c r="E84" s="10">
        <v>21270978</v>
      </c>
      <c r="F84" s="12" t="s">
        <v>17</v>
      </c>
      <c r="G84" s="12" t="s">
        <v>17</v>
      </c>
      <c r="H84" s="12" t="s">
        <v>17</v>
      </c>
      <c r="I84" s="12" t="s">
        <v>17</v>
      </c>
      <c r="J84" s="12" t="s">
        <v>17</v>
      </c>
      <c r="K84" s="162"/>
      <c r="L84" s="203"/>
      <c r="M84" s="204"/>
      <c r="N84" s="205"/>
      <c r="O84" s="206"/>
      <c r="P84" s="206"/>
      <c r="Q84" s="206"/>
      <c r="R84" s="206"/>
      <c r="S84" s="206"/>
      <c r="T84" s="205"/>
    </row>
    <row r="85" spans="1:20" ht="62.25" customHeight="1" x14ac:dyDescent="0.25">
      <c r="A85" s="162"/>
      <c r="B85" s="6" t="s">
        <v>24</v>
      </c>
      <c r="C85" s="10">
        <v>2363442</v>
      </c>
      <c r="D85" s="12" t="s">
        <v>17</v>
      </c>
      <c r="E85" s="10">
        <v>2363442</v>
      </c>
      <c r="F85" s="12" t="s">
        <v>17</v>
      </c>
      <c r="G85" s="12" t="s">
        <v>17</v>
      </c>
      <c r="H85" s="12" t="s">
        <v>17</v>
      </c>
      <c r="I85" s="12" t="s">
        <v>17</v>
      </c>
      <c r="J85" s="12" t="s">
        <v>17</v>
      </c>
      <c r="K85" s="162"/>
      <c r="L85" s="203"/>
      <c r="M85" s="204"/>
      <c r="N85" s="205"/>
      <c r="O85" s="206"/>
      <c r="P85" s="206"/>
      <c r="Q85" s="206"/>
      <c r="R85" s="206"/>
      <c r="S85" s="206"/>
      <c r="T85" s="205"/>
    </row>
    <row r="86" spans="1:20" ht="42" customHeight="1" x14ac:dyDescent="0.25">
      <c r="A86" s="116" t="s">
        <v>122</v>
      </c>
      <c r="B86" s="30" t="s">
        <v>40</v>
      </c>
      <c r="C86" s="10">
        <f>C87+C88</f>
        <v>2212584</v>
      </c>
      <c r="D86" s="12" t="s">
        <v>17</v>
      </c>
      <c r="E86" s="10">
        <f>E87+E88</f>
        <v>2212584</v>
      </c>
      <c r="F86" s="12" t="s">
        <v>17</v>
      </c>
      <c r="G86" s="12" t="s">
        <v>17</v>
      </c>
      <c r="H86" s="12" t="s">
        <v>17</v>
      </c>
      <c r="I86" s="12" t="s">
        <v>17</v>
      </c>
      <c r="J86" s="12" t="s">
        <v>17</v>
      </c>
      <c r="K86" s="116" t="s">
        <v>45</v>
      </c>
      <c r="L86" s="118" t="s">
        <v>44</v>
      </c>
      <c r="M86" s="196" t="s">
        <v>17</v>
      </c>
      <c r="N86" s="107">
        <v>1</v>
      </c>
      <c r="O86" s="111" t="s">
        <v>17</v>
      </c>
      <c r="P86" s="111" t="s">
        <v>17</v>
      </c>
      <c r="Q86" s="111" t="s">
        <v>17</v>
      </c>
      <c r="R86" s="111" t="s">
        <v>17</v>
      </c>
      <c r="S86" s="111" t="s">
        <v>17</v>
      </c>
      <c r="T86" s="107">
        <f>N86</f>
        <v>1</v>
      </c>
    </row>
    <row r="87" spans="1:20" ht="93.75" customHeight="1" x14ac:dyDescent="0.25">
      <c r="A87" s="162"/>
      <c r="B87" s="23" t="s">
        <v>21</v>
      </c>
      <c r="C87" s="10">
        <f>E87</f>
        <v>1659438</v>
      </c>
      <c r="D87" s="12" t="s">
        <v>17</v>
      </c>
      <c r="E87" s="10">
        <v>1659438</v>
      </c>
      <c r="F87" s="12" t="s">
        <v>17</v>
      </c>
      <c r="G87" s="12" t="s">
        <v>17</v>
      </c>
      <c r="H87" s="12" t="s">
        <v>17</v>
      </c>
      <c r="I87" s="12" t="s">
        <v>17</v>
      </c>
      <c r="J87" s="12" t="s">
        <v>17</v>
      </c>
      <c r="K87" s="162"/>
      <c r="L87" s="203"/>
      <c r="M87" s="204"/>
      <c r="N87" s="205"/>
      <c r="O87" s="206"/>
      <c r="P87" s="206"/>
      <c r="Q87" s="206"/>
      <c r="R87" s="206"/>
      <c r="S87" s="206"/>
      <c r="T87" s="205"/>
    </row>
    <row r="88" spans="1:20" ht="46.5" customHeight="1" x14ac:dyDescent="0.25">
      <c r="A88" s="162"/>
      <c r="B88" s="6" t="s">
        <v>24</v>
      </c>
      <c r="C88" s="10">
        <v>553146</v>
      </c>
      <c r="D88" s="12" t="s">
        <v>17</v>
      </c>
      <c r="E88" s="10">
        <v>553146</v>
      </c>
      <c r="F88" s="12" t="s">
        <v>17</v>
      </c>
      <c r="G88" s="12" t="s">
        <v>17</v>
      </c>
      <c r="H88" s="12" t="s">
        <v>17</v>
      </c>
      <c r="I88" s="12" t="s">
        <v>17</v>
      </c>
      <c r="J88" s="12" t="s">
        <v>17</v>
      </c>
      <c r="K88" s="162"/>
      <c r="L88" s="203"/>
      <c r="M88" s="204"/>
      <c r="N88" s="205"/>
      <c r="O88" s="206"/>
      <c r="P88" s="206"/>
      <c r="Q88" s="206"/>
      <c r="R88" s="206"/>
      <c r="S88" s="206"/>
      <c r="T88" s="205"/>
    </row>
    <row r="89" spans="1:20" ht="27.75" customHeight="1" x14ac:dyDescent="0.25">
      <c r="A89" s="138" t="s">
        <v>120</v>
      </c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</row>
    <row r="90" spans="1:20" ht="36.75" customHeight="1" x14ac:dyDescent="0.25">
      <c r="A90" s="116" t="s">
        <v>111</v>
      </c>
      <c r="B90" s="30" t="s">
        <v>40</v>
      </c>
      <c r="C90" s="10">
        <f>C91</f>
        <v>1944392</v>
      </c>
      <c r="D90" s="12" t="s">
        <v>17</v>
      </c>
      <c r="E90" s="10">
        <f>E91</f>
        <v>1944392</v>
      </c>
      <c r="F90" s="12" t="s">
        <v>17</v>
      </c>
      <c r="G90" s="12" t="s">
        <v>17</v>
      </c>
      <c r="H90" s="12" t="s">
        <v>17</v>
      </c>
      <c r="I90" s="12" t="s">
        <v>17</v>
      </c>
      <c r="J90" s="12" t="s">
        <v>17</v>
      </c>
      <c r="K90" s="116" t="s">
        <v>41</v>
      </c>
      <c r="L90" s="118" t="s">
        <v>42</v>
      </c>
      <c r="M90" s="196" t="s">
        <v>17</v>
      </c>
      <c r="N90" s="111" t="s">
        <v>17</v>
      </c>
      <c r="O90" s="111" t="s">
        <v>17</v>
      </c>
      <c r="P90" s="111" t="s">
        <v>17</v>
      </c>
      <c r="Q90" s="111" t="s">
        <v>17</v>
      </c>
      <c r="R90" s="111" t="s">
        <v>17</v>
      </c>
      <c r="S90" s="111" t="s">
        <v>17</v>
      </c>
      <c r="T90" s="111" t="s">
        <v>17</v>
      </c>
    </row>
    <row r="91" spans="1:20" ht="173.25" customHeight="1" x14ac:dyDescent="0.25">
      <c r="A91" s="117"/>
      <c r="B91" s="6" t="s">
        <v>24</v>
      </c>
      <c r="C91" s="10">
        <v>1944392</v>
      </c>
      <c r="D91" s="12" t="s">
        <v>17</v>
      </c>
      <c r="E91" s="10">
        <v>1944392</v>
      </c>
      <c r="F91" s="12" t="s">
        <v>17</v>
      </c>
      <c r="G91" s="12" t="s">
        <v>17</v>
      </c>
      <c r="H91" s="12" t="s">
        <v>17</v>
      </c>
      <c r="I91" s="12" t="s">
        <v>17</v>
      </c>
      <c r="J91" s="12" t="s">
        <v>17</v>
      </c>
      <c r="K91" s="117"/>
      <c r="L91" s="119"/>
      <c r="M91" s="197"/>
      <c r="N91" s="112"/>
      <c r="O91" s="112"/>
      <c r="P91" s="112"/>
      <c r="Q91" s="112"/>
      <c r="R91" s="112"/>
      <c r="S91" s="112"/>
      <c r="T91" s="112"/>
    </row>
    <row r="92" spans="1:20" ht="42" customHeight="1" x14ac:dyDescent="0.25">
      <c r="A92" s="116" t="s">
        <v>112</v>
      </c>
      <c r="B92" s="30" t="s">
        <v>40</v>
      </c>
      <c r="C92" s="10">
        <f>C93</f>
        <v>5501288</v>
      </c>
      <c r="D92" s="12" t="s">
        <v>17</v>
      </c>
      <c r="E92" s="10">
        <f>E93</f>
        <v>5501288</v>
      </c>
      <c r="F92" s="12" t="s">
        <v>17</v>
      </c>
      <c r="G92" s="12" t="s">
        <v>17</v>
      </c>
      <c r="H92" s="12" t="s">
        <v>17</v>
      </c>
      <c r="I92" s="12" t="s">
        <v>17</v>
      </c>
      <c r="J92" s="12" t="s">
        <v>17</v>
      </c>
      <c r="K92" s="116" t="s">
        <v>43</v>
      </c>
      <c r="L92" s="118" t="s">
        <v>44</v>
      </c>
      <c r="M92" s="196" t="s">
        <v>17</v>
      </c>
      <c r="N92" s="111" t="s">
        <v>17</v>
      </c>
      <c r="O92" s="111" t="s">
        <v>17</v>
      </c>
      <c r="P92" s="111" t="s">
        <v>17</v>
      </c>
      <c r="Q92" s="111" t="s">
        <v>17</v>
      </c>
      <c r="R92" s="111" t="s">
        <v>17</v>
      </c>
      <c r="S92" s="111" t="s">
        <v>17</v>
      </c>
      <c r="T92" s="111" t="s">
        <v>17</v>
      </c>
    </row>
    <row r="93" spans="1:20" ht="156" customHeight="1" x14ac:dyDescent="0.25">
      <c r="A93" s="117"/>
      <c r="B93" s="6" t="s">
        <v>24</v>
      </c>
      <c r="C93" s="10">
        <v>5501288</v>
      </c>
      <c r="D93" s="12" t="s">
        <v>17</v>
      </c>
      <c r="E93" s="10">
        <v>5501288</v>
      </c>
      <c r="F93" s="12" t="s">
        <v>17</v>
      </c>
      <c r="G93" s="12" t="s">
        <v>17</v>
      </c>
      <c r="H93" s="12" t="s">
        <v>17</v>
      </c>
      <c r="I93" s="12" t="s">
        <v>17</v>
      </c>
      <c r="J93" s="12" t="s">
        <v>17</v>
      </c>
      <c r="K93" s="117"/>
      <c r="L93" s="119"/>
      <c r="M93" s="197"/>
      <c r="N93" s="112"/>
      <c r="O93" s="112"/>
      <c r="P93" s="112"/>
      <c r="Q93" s="112"/>
      <c r="R93" s="112"/>
      <c r="S93" s="112"/>
      <c r="T93" s="112"/>
    </row>
    <row r="94" spans="1:20" ht="20.25" customHeight="1" x14ac:dyDescent="0.25">
      <c r="A94" s="138" t="s">
        <v>97</v>
      </c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</row>
    <row r="95" spans="1:20" ht="39.75" customHeight="1" x14ac:dyDescent="0.25">
      <c r="A95" s="116" t="s">
        <v>123</v>
      </c>
      <c r="B95" s="30" t="s">
        <v>40</v>
      </c>
      <c r="C95" s="10">
        <f>C96+C97</f>
        <v>24472590</v>
      </c>
      <c r="D95" s="12" t="s">
        <v>17</v>
      </c>
      <c r="E95" s="10">
        <f>E96+E97</f>
        <v>24472590</v>
      </c>
      <c r="F95" s="12" t="s">
        <v>17</v>
      </c>
      <c r="G95" s="12" t="s">
        <v>17</v>
      </c>
      <c r="H95" s="12" t="s">
        <v>17</v>
      </c>
      <c r="I95" s="12" t="s">
        <v>17</v>
      </c>
      <c r="J95" s="12" t="s">
        <v>17</v>
      </c>
      <c r="K95" s="209" t="s">
        <v>41</v>
      </c>
      <c r="L95" s="211" t="s">
        <v>42</v>
      </c>
      <c r="M95" s="196" t="s">
        <v>17</v>
      </c>
      <c r="N95" s="107">
        <v>6</v>
      </c>
      <c r="O95" s="111" t="s">
        <v>17</v>
      </c>
      <c r="P95" s="111" t="s">
        <v>17</v>
      </c>
      <c r="Q95" s="111" t="s">
        <v>17</v>
      </c>
      <c r="R95" s="111" t="s">
        <v>17</v>
      </c>
      <c r="S95" s="111" t="s">
        <v>17</v>
      </c>
      <c r="T95" s="111">
        <f>N95</f>
        <v>6</v>
      </c>
    </row>
    <row r="96" spans="1:20" ht="101.25" customHeight="1" x14ac:dyDescent="0.25">
      <c r="A96" s="162"/>
      <c r="B96" s="23" t="s">
        <v>21</v>
      </c>
      <c r="C96" s="10">
        <f>E96</f>
        <v>22025338</v>
      </c>
      <c r="D96" s="12" t="s">
        <v>17</v>
      </c>
      <c r="E96" s="10">
        <v>22025338</v>
      </c>
      <c r="F96" s="12" t="s">
        <v>17</v>
      </c>
      <c r="G96" s="12" t="s">
        <v>17</v>
      </c>
      <c r="H96" s="12" t="s">
        <v>17</v>
      </c>
      <c r="I96" s="12" t="s">
        <v>17</v>
      </c>
      <c r="J96" s="12" t="s">
        <v>17</v>
      </c>
      <c r="K96" s="210"/>
      <c r="L96" s="212"/>
      <c r="M96" s="204"/>
      <c r="N96" s="205"/>
      <c r="O96" s="206"/>
      <c r="P96" s="206"/>
      <c r="Q96" s="206"/>
      <c r="R96" s="206"/>
      <c r="S96" s="206"/>
      <c r="T96" s="206"/>
    </row>
    <row r="97" spans="1:20" ht="63" customHeight="1" x14ac:dyDescent="0.25">
      <c r="A97" s="162"/>
      <c r="B97" s="6" t="s">
        <v>24</v>
      </c>
      <c r="C97" s="10">
        <v>2447252</v>
      </c>
      <c r="D97" s="12" t="s">
        <v>17</v>
      </c>
      <c r="E97" s="10">
        <v>2447252</v>
      </c>
      <c r="F97" s="12" t="s">
        <v>17</v>
      </c>
      <c r="G97" s="12" t="s">
        <v>17</v>
      </c>
      <c r="H97" s="12" t="s">
        <v>17</v>
      </c>
      <c r="I97" s="12" t="s">
        <v>17</v>
      </c>
      <c r="J97" s="12" t="s">
        <v>17</v>
      </c>
      <c r="K97" s="210"/>
      <c r="L97" s="212"/>
      <c r="M97" s="204"/>
      <c r="N97" s="205"/>
      <c r="O97" s="206"/>
      <c r="P97" s="206"/>
      <c r="Q97" s="206"/>
      <c r="R97" s="206"/>
      <c r="S97" s="206"/>
      <c r="T97" s="206"/>
    </row>
    <row r="98" spans="1:20" ht="44.25" customHeight="1" x14ac:dyDescent="0.25">
      <c r="A98" s="116" t="s">
        <v>124</v>
      </c>
      <c r="B98" s="30" t="s">
        <v>40</v>
      </c>
      <c r="C98" s="10">
        <f>C99+C100</f>
        <v>10057200</v>
      </c>
      <c r="D98" s="12" t="s">
        <v>17</v>
      </c>
      <c r="E98" s="10">
        <f>E99+E100</f>
        <v>10057200</v>
      </c>
      <c r="F98" s="12" t="s">
        <v>17</v>
      </c>
      <c r="G98" s="12" t="s">
        <v>17</v>
      </c>
      <c r="H98" s="12" t="s">
        <v>17</v>
      </c>
      <c r="I98" s="12" t="s">
        <v>17</v>
      </c>
      <c r="J98" s="12" t="s">
        <v>17</v>
      </c>
      <c r="K98" s="116" t="s">
        <v>43</v>
      </c>
      <c r="L98" s="118" t="s">
        <v>44</v>
      </c>
      <c r="M98" s="196" t="s">
        <v>17</v>
      </c>
      <c r="N98" s="107">
        <v>4</v>
      </c>
      <c r="O98" s="111" t="s">
        <v>17</v>
      </c>
      <c r="P98" s="111" t="s">
        <v>17</v>
      </c>
      <c r="Q98" s="111" t="s">
        <v>17</v>
      </c>
      <c r="R98" s="111" t="s">
        <v>17</v>
      </c>
      <c r="S98" s="111" t="s">
        <v>17</v>
      </c>
      <c r="T98" s="111">
        <f>N98</f>
        <v>4</v>
      </c>
    </row>
    <row r="99" spans="1:20" ht="93.75" customHeight="1" x14ac:dyDescent="0.25">
      <c r="A99" s="162"/>
      <c r="B99" s="23" t="s">
        <v>21</v>
      </c>
      <c r="C99" s="10">
        <f>E99</f>
        <v>8025646</v>
      </c>
      <c r="D99" s="12" t="s">
        <v>17</v>
      </c>
      <c r="E99" s="10">
        <v>8025646</v>
      </c>
      <c r="F99" s="12" t="s">
        <v>17</v>
      </c>
      <c r="G99" s="12" t="s">
        <v>17</v>
      </c>
      <c r="H99" s="12" t="s">
        <v>17</v>
      </c>
      <c r="I99" s="12" t="s">
        <v>17</v>
      </c>
      <c r="J99" s="12" t="s">
        <v>17</v>
      </c>
      <c r="K99" s="162"/>
      <c r="L99" s="203"/>
      <c r="M99" s="204"/>
      <c r="N99" s="205"/>
      <c r="O99" s="206"/>
      <c r="P99" s="206"/>
      <c r="Q99" s="206"/>
      <c r="R99" s="206"/>
      <c r="S99" s="206"/>
      <c r="T99" s="206"/>
    </row>
    <row r="100" spans="1:20" ht="56.25" customHeight="1" x14ac:dyDescent="0.25">
      <c r="A100" s="162"/>
      <c r="B100" s="6" t="s">
        <v>24</v>
      </c>
      <c r="C100" s="10">
        <v>2031554</v>
      </c>
      <c r="D100" s="12" t="s">
        <v>17</v>
      </c>
      <c r="E100" s="10">
        <v>2031554</v>
      </c>
      <c r="F100" s="12" t="s">
        <v>17</v>
      </c>
      <c r="G100" s="12" t="s">
        <v>17</v>
      </c>
      <c r="H100" s="12" t="s">
        <v>17</v>
      </c>
      <c r="I100" s="12" t="s">
        <v>17</v>
      </c>
      <c r="J100" s="12" t="s">
        <v>17</v>
      </c>
      <c r="K100" s="162"/>
      <c r="L100" s="203"/>
      <c r="M100" s="204"/>
      <c r="N100" s="205"/>
      <c r="O100" s="206"/>
      <c r="P100" s="206"/>
      <c r="Q100" s="206"/>
      <c r="R100" s="206"/>
      <c r="S100" s="206"/>
      <c r="T100" s="206"/>
    </row>
    <row r="101" spans="1:20" ht="22.5" customHeight="1" x14ac:dyDescent="0.25">
      <c r="A101" s="138" t="s">
        <v>98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</row>
    <row r="102" spans="1:20" ht="43.5" customHeight="1" x14ac:dyDescent="0.25">
      <c r="A102" s="116" t="s">
        <v>113</v>
      </c>
      <c r="B102" s="30" t="s">
        <v>40</v>
      </c>
      <c r="C102" s="10">
        <f>C103</f>
        <v>1709724</v>
      </c>
      <c r="D102" s="12" t="s">
        <v>17</v>
      </c>
      <c r="E102" s="10">
        <f>E103</f>
        <v>1709724</v>
      </c>
      <c r="F102" s="12" t="s">
        <v>17</v>
      </c>
      <c r="G102" s="12" t="s">
        <v>17</v>
      </c>
      <c r="H102" s="12" t="s">
        <v>17</v>
      </c>
      <c r="I102" s="12" t="s">
        <v>17</v>
      </c>
      <c r="J102" s="12" t="s">
        <v>17</v>
      </c>
      <c r="K102" s="116" t="s">
        <v>41</v>
      </c>
      <c r="L102" s="118" t="s">
        <v>42</v>
      </c>
      <c r="M102" s="196" t="s">
        <v>17</v>
      </c>
      <c r="N102" s="111" t="s">
        <v>17</v>
      </c>
      <c r="O102" s="111" t="s">
        <v>17</v>
      </c>
      <c r="P102" s="111" t="s">
        <v>17</v>
      </c>
      <c r="Q102" s="111" t="s">
        <v>17</v>
      </c>
      <c r="R102" s="111" t="s">
        <v>17</v>
      </c>
      <c r="S102" s="111" t="s">
        <v>17</v>
      </c>
      <c r="T102" s="111" t="s">
        <v>17</v>
      </c>
    </row>
    <row r="103" spans="1:20" ht="176.25" customHeight="1" x14ac:dyDescent="0.25">
      <c r="A103" s="117"/>
      <c r="B103" s="6" t="s">
        <v>24</v>
      </c>
      <c r="C103" s="10">
        <v>1709724</v>
      </c>
      <c r="D103" s="12" t="s">
        <v>17</v>
      </c>
      <c r="E103" s="10">
        <v>1709724</v>
      </c>
      <c r="F103" s="12" t="s">
        <v>17</v>
      </c>
      <c r="G103" s="12" t="s">
        <v>17</v>
      </c>
      <c r="H103" s="12" t="s">
        <v>17</v>
      </c>
      <c r="I103" s="12" t="s">
        <v>17</v>
      </c>
      <c r="J103" s="12" t="s">
        <v>17</v>
      </c>
      <c r="K103" s="117"/>
      <c r="L103" s="119"/>
      <c r="M103" s="197"/>
      <c r="N103" s="112"/>
      <c r="O103" s="112"/>
      <c r="P103" s="112"/>
      <c r="Q103" s="112"/>
      <c r="R103" s="112"/>
      <c r="S103" s="112"/>
      <c r="T103" s="112"/>
    </row>
    <row r="104" spans="1:20" ht="36.75" customHeight="1" x14ac:dyDescent="0.25">
      <c r="A104" s="116" t="s">
        <v>114</v>
      </c>
      <c r="B104" s="30" t="s">
        <v>40</v>
      </c>
      <c r="C104" s="10">
        <f>C105</f>
        <v>995663</v>
      </c>
      <c r="D104" s="12" t="s">
        <v>17</v>
      </c>
      <c r="E104" s="10">
        <f>E105</f>
        <v>995663</v>
      </c>
      <c r="F104" s="12" t="s">
        <v>17</v>
      </c>
      <c r="G104" s="12" t="s">
        <v>17</v>
      </c>
      <c r="H104" s="12" t="s">
        <v>17</v>
      </c>
      <c r="I104" s="12" t="s">
        <v>17</v>
      </c>
      <c r="J104" s="12" t="s">
        <v>17</v>
      </c>
      <c r="K104" s="116" t="s">
        <v>43</v>
      </c>
      <c r="L104" s="118" t="s">
        <v>44</v>
      </c>
      <c r="M104" s="196" t="s">
        <v>17</v>
      </c>
      <c r="N104" s="111" t="s">
        <v>17</v>
      </c>
      <c r="O104" s="111" t="s">
        <v>17</v>
      </c>
      <c r="P104" s="111" t="s">
        <v>17</v>
      </c>
      <c r="Q104" s="111" t="s">
        <v>17</v>
      </c>
      <c r="R104" s="111" t="s">
        <v>17</v>
      </c>
      <c r="S104" s="111" t="s">
        <v>17</v>
      </c>
      <c r="T104" s="111" t="s">
        <v>17</v>
      </c>
    </row>
    <row r="105" spans="1:20" ht="153.75" customHeight="1" x14ac:dyDescent="0.25">
      <c r="A105" s="117"/>
      <c r="B105" s="6" t="s">
        <v>24</v>
      </c>
      <c r="C105" s="10">
        <v>995663</v>
      </c>
      <c r="D105" s="12" t="s">
        <v>17</v>
      </c>
      <c r="E105" s="10">
        <v>995663</v>
      </c>
      <c r="F105" s="12" t="s">
        <v>17</v>
      </c>
      <c r="G105" s="12" t="s">
        <v>17</v>
      </c>
      <c r="H105" s="12" t="s">
        <v>17</v>
      </c>
      <c r="I105" s="12" t="s">
        <v>17</v>
      </c>
      <c r="J105" s="12" t="s">
        <v>17</v>
      </c>
      <c r="K105" s="117"/>
      <c r="L105" s="119"/>
      <c r="M105" s="197"/>
      <c r="N105" s="112"/>
      <c r="O105" s="112"/>
      <c r="P105" s="112"/>
      <c r="Q105" s="112"/>
      <c r="R105" s="112"/>
      <c r="S105" s="112"/>
      <c r="T105" s="112"/>
    </row>
    <row r="106" spans="1:20" ht="26.25" customHeight="1" x14ac:dyDescent="0.25">
      <c r="A106" s="138" t="s">
        <v>138</v>
      </c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</row>
    <row r="107" spans="1:20" ht="41.25" customHeight="1" x14ac:dyDescent="0.25">
      <c r="A107" s="116" t="s">
        <v>103</v>
      </c>
      <c r="B107" s="92" t="s">
        <v>40</v>
      </c>
      <c r="C107" s="11">
        <f>D107</f>
        <v>3547195</v>
      </c>
      <c r="D107" s="11">
        <f>D108</f>
        <v>3547195</v>
      </c>
      <c r="E107" s="91" t="s">
        <v>17</v>
      </c>
      <c r="F107" s="91" t="s">
        <v>17</v>
      </c>
      <c r="G107" s="91" t="s">
        <v>17</v>
      </c>
      <c r="H107" s="91" t="s">
        <v>17</v>
      </c>
      <c r="I107" s="91" t="s">
        <v>17</v>
      </c>
      <c r="J107" s="91" t="s">
        <v>17</v>
      </c>
      <c r="K107" s="116" t="s">
        <v>37</v>
      </c>
      <c r="L107" s="118" t="s">
        <v>44</v>
      </c>
      <c r="M107" s="120">
        <v>1</v>
      </c>
      <c r="N107" s="111" t="s">
        <v>17</v>
      </c>
      <c r="O107" s="111" t="s">
        <v>17</v>
      </c>
      <c r="P107" s="111" t="s">
        <v>17</v>
      </c>
      <c r="Q107" s="111" t="s">
        <v>17</v>
      </c>
      <c r="R107" s="111" t="s">
        <v>17</v>
      </c>
      <c r="S107" s="111" t="s">
        <v>17</v>
      </c>
      <c r="T107" s="109">
        <v>1</v>
      </c>
    </row>
    <row r="108" spans="1:20" ht="157.5" customHeight="1" x14ac:dyDescent="0.25">
      <c r="A108" s="117"/>
      <c r="B108" s="92" t="s">
        <v>24</v>
      </c>
      <c r="C108" s="11">
        <f>D108</f>
        <v>3547195</v>
      </c>
      <c r="D108" s="11">
        <v>3547195</v>
      </c>
      <c r="E108" s="91" t="s">
        <v>17</v>
      </c>
      <c r="F108" s="91" t="s">
        <v>17</v>
      </c>
      <c r="G108" s="91" t="s">
        <v>17</v>
      </c>
      <c r="H108" s="91" t="s">
        <v>17</v>
      </c>
      <c r="I108" s="91" t="s">
        <v>17</v>
      </c>
      <c r="J108" s="91" t="s">
        <v>17</v>
      </c>
      <c r="K108" s="117"/>
      <c r="L108" s="119"/>
      <c r="M108" s="121"/>
      <c r="N108" s="112"/>
      <c r="O108" s="112"/>
      <c r="P108" s="112"/>
      <c r="Q108" s="112"/>
      <c r="R108" s="112"/>
      <c r="S108" s="112"/>
      <c r="T108" s="110"/>
    </row>
    <row r="109" spans="1:20" ht="39" customHeight="1" x14ac:dyDescent="0.25">
      <c r="A109" s="116" t="s">
        <v>71</v>
      </c>
      <c r="B109" s="92" t="s">
        <v>40</v>
      </c>
      <c r="C109" s="11">
        <f>C110</f>
        <v>1024650</v>
      </c>
      <c r="D109" s="11">
        <f>D110</f>
        <v>1024650</v>
      </c>
      <c r="E109" s="91" t="s">
        <v>17</v>
      </c>
      <c r="F109" s="91" t="s">
        <v>17</v>
      </c>
      <c r="G109" s="91" t="s">
        <v>17</v>
      </c>
      <c r="H109" s="91" t="s">
        <v>17</v>
      </c>
      <c r="I109" s="91" t="s">
        <v>17</v>
      </c>
      <c r="J109" s="91" t="s">
        <v>17</v>
      </c>
      <c r="K109" s="116" t="s">
        <v>37</v>
      </c>
      <c r="L109" s="118" t="s">
        <v>42</v>
      </c>
      <c r="M109" s="120">
        <v>1</v>
      </c>
      <c r="N109" s="111" t="s">
        <v>17</v>
      </c>
      <c r="O109" s="111" t="s">
        <v>17</v>
      </c>
      <c r="P109" s="111" t="s">
        <v>17</v>
      </c>
      <c r="Q109" s="111" t="s">
        <v>17</v>
      </c>
      <c r="R109" s="111" t="s">
        <v>17</v>
      </c>
      <c r="S109" s="111" t="s">
        <v>17</v>
      </c>
      <c r="T109" s="109">
        <v>1</v>
      </c>
    </row>
    <row r="110" spans="1:20" ht="218.25" customHeight="1" x14ac:dyDescent="0.25">
      <c r="A110" s="117"/>
      <c r="B110" s="92" t="s">
        <v>24</v>
      </c>
      <c r="C110" s="11">
        <v>1024650</v>
      </c>
      <c r="D110" s="11">
        <v>1024650</v>
      </c>
      <c r="E110" s="91" t="s">
        <v>17</v>
      </c>
      <c r="F110" s="91" t="s">
        <v>17</v>
      </c>
      <c r="G110" s="91" t="s">
        <v>17</v>
      </c>
      <c r="H110" s="91" t="s">
        <v>17</v>
      </c>
      <c r="I110" s="91" t="s">
        <v>17</v>
      </c>
      <c r="J110" s="91" t="s">
        <v>17</v>
      </c>
      <c r="K110" s="117"/>
      <c r="L110" s="119"/>
      <c r="M110" s="121"/>
      <c r="N110" s="112"/>
      <c r="O110" s="112"/>
      <c r="P110" s="112"/>
      <c r="Q110" s="112"/>
      <c r="R110" s="112"/>
      <c r="S110" s="112"/>
      <c r="T110" s="110"/>
    </row>
    <row r="111" spans="1:20" s="103" customFormat="1" ht="26.25" customHeight="1" x14ac:dyDescent="0.25">
      <c r="A111" s="192" t="s">
        <v>139</v>
      </c>
      <c r="B111" s="192"/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</row>
    <row r="112" spans="1:20" ht="41.25" customHeight="1" x14ac:dyDescent="0.25">
      <c r="A112" s="215" t="s">
        <v>140</v>
      </c>
      <c r="B112" s="104" t="s">
        <v>40</v>
      </c>
      <c r="C112" s="105" t="s">
        <v>17</v>
      </c>
      <c r="D112" s="105" t="s">
        <v>17</v>
      </c>
      <c r="E112" s="105" t="s">
        <v>17</v>
      </c>
      <c r="F112" s="105" t="s">
        <v>17</v>
      </c>
      <c r="G112" s="105" t="s">
        <v>17</v>
      </c>
      <c r="H112" s="105" t="s">
        <v>17</v>
      </c>
      <c r="I112" s="105" t="s">
        <v>17</v>
      </c>
      <c r="J112" s="105" t="s">
        <v>17</v>
      </c>
      <c r="K112" s="113" t="s">
        <v>37</v>
      </c>
      <c r="L112" s="122" t="s">
        <v>42</v>
      </c>
      <c r="M112" s="125" t="s">
        <v>17</v>
      </c>
      <c r="N112" s="125" t="s">
        <v>17</v>
      </c>
      <c r="O112" s="125" t="s">
        <v>17</v>
      </c>
      <c r="P112" s="125" t="s">
        <v>17</v>
      </c>
      <c r="Q112" s="125" t="s">
        <v>17</v>
      </c>
      <c r="R112" s="125" t="s">
        <v>17</v>
      </c>
      <c r="S112" s="125" t="s">
        <v>17</v>
      </c>
      <c r="T112" s="125" t="s">
        <v>17</v>
      </c>
    </row>
    <row r="113" spans="1:20" ht="93.75" x14ac:dyDescent="0.25">
      <c r="A113" s="216"/>
      <c r="B113" s="106" t="s">
        <v>21</v>
      </c>
      <c r="C113" s="105" t="s">
        <v>17</v>
      </c>
      <c r="D113" s="105" t="s">
        <v>17</v>
      </c>
      <c r="E113" s="105" t="s">
        <v>17</v>
      </c>
      <c r="F113" s="105" t="s">
        <v>17</v>
      </c>
      <c r="G113" s="105" t="s">
        <v>17</v>
      </c>
      <c r="H113" s="105" t="s">
        <v>17</v>
      </c>
      <c r="I113" s="105" t="s">
        <v>17</v>
      </c>
      <c r="J113" s="105" t="s">
        <v>17</v>
      </c>
      <c r="K113" s="114"/>
      <c r="L113" s="123"/>
      <c r="M113" s="126"/>
      <c r="N113" s="126"/>
      <c r="O113" s="126"/>
      <c r="P113" s="126"/>
      <c r="Q113" s="126"/>
      <c r="R113" s="126"/>
      <c r="S113" s="126"/>
      <c r="T113" s="126"/>
    </row>
    <row r="114" spans="1:20" ht="72" customHeight="1" x14ac:dyDescent="0.25">
      <c r="A114" s="217"/>
      <c r="B114" s="104" t="s">
        <v>24</v>
      </c>
      <c r="C114" s="105" t="s">
        <v>17</v>
      </c>
      <c r="D114" s="105" t="s">
        <v>17</v>
      </c>
      <c r="E114" s="105" t="s">
        <v>17</v>
      </c>
      <c r="F114" s="105" t="s">
        <v>17</v>
      </c>
      <c r="G114" s="105" t="s">
        <v>17</v>
      </c>
      <c r="H114" s="105" t="s">
        <v>17</v>
      </c>
      <c r="I114" s="105" t="s">
        <v>17</v>
      </c>
      <c r="J114" s="105" t="s">
        <v>17</v>
      </c>
      <c r="K114" s="115"/>
      <c r="L114" s="124"/>
      <c r="M114" s="127"/>
      <c r="N114" s="127"/>
      <c r="O114" s="127"/>
      <c r="P114" s="127"/>
      <c r="Q114" s="127"/>
      <c r="R114" s="127"/>
      <c r="S114" s="127"/>
      <c r="T114" s="127"/>
    </row>
    <row r="115" spans="1:20" ht="41.25" customHeight="1" x14ac:dyDescent="0.25">
      <c r="A115" s="116" t="s">
        <v>46</v>
      </c>
      <c r="B115" s="30" t="s">
        <v>40</v>
      </c>
      <c r="C115" s="11">
        <f>C116+C117</f>
        <v>87361109</v>
      </c>
      <c r="D115" s="11">
        <f>D117</f>
        <v>4571845</v>
      </c>
      <c r="E115" s="76">
        <f>E116+E117</f>
        <v>82789264</v>
      </c>
      <c r="F115" s="12" t="s">
        <v>17</v>
      </c>
      <c r="G115" s="12" t="s">
        <v>17</v>
      </c>
      <c r="H115" s="12" t="s">
        <v>17</v>
      </c>
      <c r="I115" s="12" t="s">
        <v>17</v>
      </c>
      <c r="J115" s="12" t="s">
        <v>17</v>
      </c>
      <c r="K115" s="107" t="s">
        <v>35</v>
      </c>
      <c r="L115" s="120" t="s">
        <v>35</v>
      </c>
      <c r="M115" s="120" t="s">
        <v>35</v>
      </c>
      <c r="N115" s="107" t="s">
        <v>35</v>
      </c>
      <c r="O115" s="107" t="s">
        <v>35</v>
      </c>
      <c r="P115" s="107" t="s">
        <v>35</v>
      </c>
      <c r="Q115" s="107" t="s">
        <v>35</v>
      </c>
      <c r="R115" s="107" t="s">
        <v>35</v>
      </c>
      <c r="S115" s="107" t="s">
        <v>35</v>
      </c>
      <c r="T115" s="107" t="s">
        <v>35</v>
      </c>
    </row>
    <row r="116" spans="1:20" ht="96.75" customHeight="1" x14ac:dyDescent="0.25">
      <c r="A116" s="162"/>
      <c r="B116" s="23" t="s">
        <v>21</v>
      </c>
      <c r="C116" s="77">
        <f>E116</f>
        <v>52981400</v>
      </c>
      <c r="D116" s="12" t="s">
        <v>17</v>
      </c>
      <c r="E116" s="77">
        <f>E84+E87+E96+E99</f>
        <v>52981400</v>
      </c>
      <c r="F116" s="27" t="s">
        <v>17</v>
      </c>
      <c r="G116" s="27" t="s">
        <v>17</v>
      </c>
      <c r="H116" s="27" t="s">
        <v>17</v>
      </c>
      <c r="I116" s="27" t="s">
        <v>17</v>
      </c>
      <c r="J116" s="27" t="s">
        <v>17</v>
      </c>
      <c r="K116" s="205"/>
      <c r="L116" s="208"/>
      <c r="M116" s="208"/>
      <c r="N116" s="205"/>
      <c r="O116" s="205"/>
      <c r="P116" s="205"/>
      <c r="Q116" s="205"/>
      <c r="R116" s="205"/>
      <c r="S116" s="205"/>
      <c r="T116" s="205"/>
    </row>
    <row r="117" spans="1:20" s="51" customFormat="1" ht="85.5" customHeight="1" x14ac:dyDescent="0.25">
      <c r="A117" s="162"/>
      <c r="B117" s="53" t="s">
        <v>24</v>
      </c>
      <c r="C117" s="77">
        <f>C66+C68+C71+C74+C76+C79+C81+C85+C88+C91+C93+C97+C100+C103+C105+C110+C108</f>
        <v>34379709</v>
      </c>
      <c r="D117" s="77">
        <f>D110+D108</f>
        <v>4571845</v>
      </c>
      <c r="E117" s="77">
        <f>E66+E68+E71+E74+E76+E79+E81+E85+E88+E91+E93+E97+E100+E103+E105</f>
        <v>29807864</v>
      </c>
      <c r="F117" s="27" t="s">
        <v>17</v>
      </c>
      <c r="G117" s="27" t="s">
        <v>17</v>
      </c>
      <c r="H117" s="27" t="s">
        <v>17</v>
      </c>
      <c r="I117" s="27" t="s">
        <v>17</v>
      </c>
      <c r="J117" s="27" t="s">
        <v>17</v>
      </c>
      <c r="K117" s="108"/>
      <c r="L117" s="121"/>
      <c r="M117" s="121"/>
      <c r="N117" s="108"/>
      <c r="O117" s="108"/>
      <c r="P117" s="108"/>
      <c r="Q117" s="108"/>
      <c r="R117" s="108"/>
      <c r="S117" s="108"/>
      <c r="T117" s="108"/>
    </row>
    <row r="118" spans="1:20" ht="24.75" customHeight="1" x14ac:dyDescent="0.25">
      <c r="A118" s="138" t="s">
        <v>47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</row>
    <row r="119" spans="1:20" ht="24" customHeight="1" x14ac:dyDescent="0.25">
      <c r="A119" s="138" t="s">
        <v>99</v>
      </c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</row>
    <row r="120" spans="1:20" ht="33.75" customHeight="1" x14ac:dyDescent="0.25">
      <c r="A120" s="138" t="s">
        <v>48</v>
      </c>
      <c r="B120" s="138"/>
      <c r="C120" s="138"/>
      <c r="D120" s="138"/>
      <c r="E120" s="138"/>
      <c r="F120" s="138"/>
      <c r="G120" s="138"/>
      <c r="H120" s="138"/>
      <c r="I120" s="138"/>
      <c r="J120" s="138"/>
      <c r="K120" s="138" t="s">
        <v>18</v>
      </c>
      <c r="L120" s="150" t="s">
        <v>49</v>
      </c>
      <c r="M120" s="193">
        <v>7</v>
      </c>
      <c r="N120" s="135">
        <v>39</v>
      </c>
      <c r="O120" s="134" t="s">
        <v>17</v>
      </c>
      <c r="P120" s="134" t="s">
        <v>17</v>
      </c>
      <c r="Q120" s="134" t="s">
        <v>17</v>
      </c>
      <c r="R120" s="134" t="s">
        <v>17</v>
      </c>
      <c r="S120" s="134" t="s">
        <v>17</v>
      </c>
      <c r="T120" s="207">
        <f>M120+N120</f>
        <v>46</v>
      </c>
    </row>
    <row r="121" spans="1:20" ht="43.5" customHeight="1" x14ac:dyDescent="0.25">
      <c r="A121" s="138"/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50"/>
      <c r="M121" s="193"/>
      <c r="N121" s="135"/>
      <c r="O121" s="135"/>
      <c r="P121" s="135"/>
      <c r="Q121" s="135"/>
      <c r="R121" s="135"/>
      <c r="S121" s="135"/>
      <c r="T121" s="207"/>
    </row>
    <row r="122" spans="1:20" ht="84" customHeight="1" x14ac:dyDescent="0.25">
      <c r="A122" s="138"/>
      <c r="B122" s="138"/>
      <c r="C122" s="138"/>
      <c r="D122" s="138"/>
      <c r="E122" s="138"/>
      <c r="F122" s="138"/>
      <c r="G122" s="138"/>
      <c r="H122" s="138"/>
      <c r="I122" s="138"/>
      <c r="J122" s="138"/>
      <c r="K122" s="6" t="s">
        <v>18</v>
      </c>
      <c r="L122" s="89" t="s">
        <v>50</v>
      </c>
      <c r="M122" s="56">
        <v>295</v>
      </c>
      <c r="N122" s="7">
        <v>1766.6</v>
      </c>
      <c r="O122" s="12" t="s">
        <v>17</v>
      </c>
      <c r="P122" s="12" t="s">
        <v>17</v>
      </c>
      <c r="Q122" s="12" t="s">
        <v>17</v>
      </c>
      <c r="R122" s="12" t="s">
        <v>17</v>
      </c>
      <c r="S122" s="12" t="s">
        <v>17</v>
      </c>
      <c r="T122" s="8">
        <f>M122+N122</f>
        <v>2061.6</v>
      </c>
    </row>
    <row r="123" spans="1:20" ht="83.25" customHeight="1" x14ac:dyDescent="0.25">
      <c r="A123" s="138"/>
      <c r="B123" s="138"/>
      <c r="C123" s="138"/>
      <c r="D123" s="138"/>
      <c r="E123" s="138"/>
      <c r="F123" s="138"/>
      <c r="G123" s="138"/>
      <c r="H123" s="138"/>
      <c r="I123" s="138"/>
      <c r="J123" s="138"/>
      <c r="K123" s="6" t="s">
        <v>51</v>
      </c>
      <c r="L123" s="89" t="s">
        <v>52</v>
      </c>
      <c r="M123" s="56">
        <v>34</v>
      </c>
      <c r="N123" s="7">
        <v>28</v>
      </c>
      <c r="O123" s="12" t="s">
        <v>17</v>
      </c>
      <c r="P123" s="12" t="s">
        <v>17</v>
      </c>
      <c r="Q123" s="12" t="s">
        <v>17</v>
      </c>
      <c r="R123" s="12" t="s">
        <v>17</v>
      </c>
      <c r="S123" s="12" t="s">
        <v>17</v>
      </c>
      <c r="T123" s="8">
        <f>M123+N123</f>
        <v>62</v>
      </c>
    </row>
    <row r="124" spans="1:20" ht="22.5" customHeight="1" x14ac:dyDescent="0.25">
      <c r="A124" s="138" t="s">
        <v>100</v>
      </c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</row>
    <row r="125" spans="1:20" ht="300" x14ac:dyDescent="0.25">
      <c r="A125" s="24" t="s">
        <v>129</v>
      </c>
      <c r="B125" s="12" t="s">
        <v>17</v>
      </c>
      <c r="C125" s="12" t="s">
        <v>17</v>
      </c>
      <c r="D125" s="12" t="s">
        <v>17</v>
      </c>
      <c r="E125" s="12" t="s">
        <v>17</v>
      </c>
      <c r="F125" s="12" t="s">
        <v>17</v>
      </c>
      <c r="G125" s="12" t="s">
        <v>17</v>
      </c>
      <c r="H125" s="12" t="s">
        <v>17</v>
      </c>
      <c r="I125" s="12" t="s">
        <v>17</v>
      </c>
      <c r="J125" s="12" t="s">
        <v>17</v>
      </c>
      <c r="K125" s="6" t="s">
        <v>18</v>
      </c>
      <c r="L125" s="89" t="s">
        <v>53</v>
      </c>
      <c r="M125" s="56">
        <v>7</v>
      </c>
      <c r="N125" s="7">
        <v>4</v>
      </c>
      <c r="O125" s="12" t="s">
        <v>17</v>
      </c>
      <c r="P125" s="12" t="s">
        <v>17</v>
      </c>
      <c r="Q125" s="12" t="s">
        <v>17</v>
      </c>
      <c r="R125" s="12" t="s">
        <v>17</v>
      </c>
      <c r="S125" s="12" t="s">
        <v>17</v>
      </c>
      <c r="T125" s="7">
        <f>M125+N125</f>
        <v>11</v>
      </c>
    </row>
    <row r="126" spans="1:20" ht="22.5" customHeight="1" x14ac:dyDescent="0.25">
      <c r="A126" s="138" t="s">
        <v>101</v>
      </c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</row>
    <row r="127" spans="1:20" ht="207" customHeight="1" x14ac:dyDescent="0.25">
      <c r="A127" s="6" t="s">
        <v>54</v>
      </c>
      <c r="B127" s="12" t="s">
        <v>17</v>
      </c>
      <c r="C127" s="12" t="s">
        <v>17</v>
      </c>
      <c r="D127" s="12" t="s">
        <v>17</v>
      </c>
      <c r="E127" s="12" t="s">
        <v>17</v>
      </c>
      <c r="F127" s="12" t="s">
        <v>17</v>
      </c>
      <c r="G127" s="12" t="s">
        <v>17</v>
      </c>
      <c r="H127" s="12" t="s">
        <v>17</v>
      </c>
      <c r="I127" s="12" t="s">
        <v>17</v>
      </c>
      <c r="J127" s="12" t="s">
        <v>17</v>
      </c>
      <c r="K127" s="6" t="s">
        <v>80</v>
      </c>
      <c r="L127" s="89" t="s">
        <v>79</v>
      </c>
      <c r="M127" s="56">
        <v>3</v>
      </c>
      <c r="N127" s="7">
        <v>4</v>
      </c>
      <c r="O127" s="7">
        <v>4</v>
      </c>
      <c r="P127" s="7">
        <v>4</v>
      </c>
      <c r="Q127" s="7">
        <v>4</v>
      </c>
      <c r="R127" s="7">
        <v>4</v>
      </c>
      <c r="S127" s="7">
        <v>4</v>
      </c>
      <c r="T127" s="7">
        <f>M127+N127+O127+P127+Q127+R127+S127</f>
        <v>27</v>
      </c>
    </row>
    <row r="128" spans="1:20" ht="206.25" customHeight="1" x14ac:dyDescent="0.25">
      <c r="A128" s="24" t="s">
        <v>72</v>
      </c>
      <c r="B128" s="12" t="s">
        <v>17</v>
      </c>
      <c r="C128" s="12" t="s">
        <v>17</v>
      </c>
      <c r="D128" s="12" t="s">
        <v>17</v>
      </c>
      <c r="E128" s="12" t="s">
        <v>17</v>
      </c>
      <c r="F128" s="12" t="s">
        <v>17</v>
      </c>
      <c r="G128" s="12" t="s">
        <v>17</v>
      </c>
      <c r="H128" s="12" t="s">
        <v>17</v>
      </c>
      <c r="I128" s="12" t="s">
        <v>17</v>
      </c>
      <c r="J128" s="12" t="s">
        <v>17</v>
      </c>
      <c r="K128" s="6" t="s">
        <v>32</v>
      </c>
      <c r="L128" s="89" t="s">
        <v>55</v>
      </c>
      <c r="M128" s="56">
        <v>6</v>
      </c>
      <c r="N128" s="82" t="s">
        <v>17</v>
      </c>
      <c r="O128" s="82" t="s">
        <v>17</v>
      </c>
      <c r="P128" s="82" t="s">
        <v>17</v>
      </c>
      <c r="Q128" s="82" t="s">
        <v>17</v>
      </c>
      <c r="R128" s="82" t="s">
        <v>17</v>
      </c>
      <c r="S128" s="82" t="s">
        <v>17</v>
      </c>
      <c r="T128" s="7">
        <v>6</v>
      </c>
    </row>
    <row r="129" spans="1:20" ht="111" customHeight="1" x14ac:dyDescent="0.25">
      <c r="A129" s="6" t="s">
        <v>56</v>
      </c>
      <c r="B129" s="12" t="s">
        <v>17</v>
      </c>
      <c r="C129" s="12" t="s">
        <v>17</v>
      </c>
      <c r="D129" s="12" t="s">
        <v>17</v>
      </c>
      <c r="E129" s="12" t="s">
        <v>17</v>
      </c>
      <c r="F129" s="12" t="s">
        <v>17</v>
      </c>
      <c r="G129" s="12" t="s">
        <v>17</v>
      </c>
      <c r="H129" s="12" t="s">
        <v>17</v>
      </c>
      <c r="I129" s="12" t="s">
        <v>17</v>
      </c>
      <c r="J129" s="12" t="s">
        <v>17</v>
      </c>
      <c r="K129" s="6" t="s">
        <v>32</v>
      </c>
      <c r="L129" s="89" t="s">
        <v>57</v>
      </c>
      <c r="M129" s="56">
        <v>8</v>
      </c>
      <c r="N129" s="7">
        <v>15</v>
      </c>
      <c r="O129" s="83">
        <v>15</v>
      </c>
      <c r="P129" s="83">
        <v>15</v>
      </c>
      <c r="Q129" s="83">
        <v>15</v>
      </c>
      <c r="R129" s="83">
        <v>15</v>
      </c>
      <c r="S129" s="83">
        <v>15</v>
      </c>
      <c r="T129" s="7">
        <f>M129+N129+O129+P129+Q129+R129+S129</f>
        <v>98</v>
      </c>
    </row>
    <row r="130" spans="1:20" ht="39.75" customHeight="1" x14ac:dyDescent="0.25">
      <c r="A130" s="116" t="s">
        <v>81</v>
      </c>
      <c r="B130" s="30" t="s">
        <v>40</v>
      </c>
      <c r="C130" s="34" t="s">
        <v>17</v>
      </c>
      <c r="D130" s="34" t="s">
        <v>17</v>
      </c>
      <c r="E130" s="34" t="s">
        <v>17</v>
      </c>
      <c r="F130" s="34" t="s">
        <v>17</v>
      </c>
      <c r="G130" s="34" t="s">
        <v>17</v>
      </c>
      <c r="H130" s="34" t="s">
        <v>17</v>
      </c>
      <c r="I130" s="34" t="s">
        <v>17</v>
      </c>
      <c r="J130" s="12" t="s">
        <v>17</v>
      </c>
      <c r="K130" s="116" t="s">
        <v>18</v>
      </c>
      <c r="L130" s="118" t="s">
        <v>82</v>
      </c>
      <c r="M130" s="120">
        <v>0</v>
      </c>
      <c r="N130" s="111" t="s">
        <v>17</v>
      </c>
      <c r="O130" s="111" t="s">
        <v>17</v>
      </c>
      <c r="P130" s="111" t="s">
        <v>17</v>
      </c>
      <c r="Q130" s="111" t="s">
        <v>17</v>
      </c>
      <c r="R130" s="111" t="s">
        <v>17</v>
      </c>
      <c r="S130" s="111" t="s">
        <v>17</v>
      </c>
      <c r="T130" s="111" t="s">
        <v>17</v>
      </c>
    </row>
    <row r="131" spans="1:20" ht="111" customHeight="1" x14ac:dyDescent="0.25">
      <c r="A131" s="117"/>
      <c r="B131" s="6" t="s">
        <v>24</v>
      </c>
      <c r="C131" s="34" t="s">
        <v>17</v>
      </c>
      <c r="D131" s="34" t="s">
        <v>17</v>
      </c>
      <c r="E131" s="34" t="s">
        <v>17</v>
      </c>
      <c r="F131" s="34" t="s">
        <v>17</v>
      </c>
      <c r="G131" s="34" t="s">
        <v>17</v>
      </c>
      <c r="H131" s="34" t="s">
        <v>17</v>
      </c>
      <c r="I131" s="34" t="s">
        <v>17</v>
      </c>
      <c r="J131" s="12" t="s">
        <v>17</v>
      </c>
      <c r="K131" s="117"/>
      <c r="L131" s="119"/>
      <c r="M131" s="121"/>
      <c r="N131" s="112"/>
      <c r="O131" s="112"/>
      <c r="P131" s="112"/>
      <c r="Q131" s="112"/>
      <c r="R131" s="112"/>
      <c r="S131" s="112"/>
      <c r="T131" s="112"/>
    </row>
    <row r="132" spans="1:20" ht="37.5" customHeight="1" x14ac:dyDescent="0.25">
      <c r="A132" s="116" t="s">
        <v>58</v>
      </c>
      <c r="B132" s="30" t="s">
        <v>40</v>
      </c>
      <c r="C132" s="34" t="s">
        <v>17</v>
      </c>
      <c r="D132" s="34" t="s">
        <v>17</v>
      </c>
      <c r="E132" s="34" t="s">
        <v>17</v>
      </c>
      <c r="F132" s="34" t="s">
        <v>17</v>
      </c>
      <c r="G132" s="34" t="s">
        <v>17</v>
      </c>
      <c r="H132" s="34" t="s">
        <v>17</v>
      </c>
      <c r="I132" s="34" t="s">
        <v>17</v>
      </c>
      <c r="J132" s="12" t="s">
        <v>17</v>
      </c>
      <c r="K132" s="107" t="s">
        <v>35</v>
      </c>
      <c r="L132" s="120" t="s">
        <v>35</v>
      </c>
      <c r="M132" s="120" t="s">
        <v>35</v>
      </c>
      <c r="N132" s="107" t="s">
        <v>35</v>
      </c>
      <c r="O132" s="107" t="s">
        <v>35</v>
      </c>
      <c r="P132" s="107" t="s">
        <v>35</v>
      </c>
      <c r="Q132" s="107" t="s">
        <v>35</v>
      </c>
      <c r="R132" s="107" t="s">
        <v>35</v>
      </c>
      <c r="S132" s="107" t="s">
        <v>35</v>
      </c>
      <c r="T132" s="107" t="s">
        <v>35</v>
      </c>
    </row>
    <row r="133" spans="1:20" ht="117" customHeight="1" x14ac:dyDescent="0.25">
      <c r="A133" s="117"/>
      <c r="B133" s="6" t="s">
        <v>24</v>
      </c>
      <c r="C133" s="34" t="s">
        <v>17</v>
      </c>
      <c r="D133" s="34" t="s">
        <v>17</v>
      </c>
      <c r="E133" s="34" t="s">
        <v>17</v>
      </c>
      <c r="F133" s="34" t="s">
        <v>17</v>
      </c>
      <c r="G133" s="34" t="s">
        <v>17</v>
      </c>
      <c r="H133" s="34" t="s">
        <v>17</v>
      </c>
      <c r="I133" s="34" t="s">
        <v>17</v>
      </c>
      <c r="J133" s="12" t="s">
        <v>17</v>
      </c>
      <c r="K133" s="108"/>
      <c r="L133" s="121"/>
      <c r="M133" s="121"/>
      <c r="N133" s="108"/>
      <c r="O133" s="108"/>
      <c r="P133" s="108"/>
      <c r="Q133" s="108"/>
      <c r="R133" s="108"/>
      <c r="S133" s="108"/>
      <c r="T133" s="108"/>
    </row>
    <row r="134" spans="1:20" ht="37.5" x14ac:dyDescent="0.25">
      <c r="A134" s="138" t="s">
        <v>59</v>
      </c>
      <c r="B134" s="6" t="s">
        <v>40</v>
      </c>
      <c r="C134" s="79">
        <f>C135+C136+C137</f>
        <v>2441929333</v>
      </c>
      <c r="D134" s="79">
        <f>D135+D136+D137</f>
        <v>788577300</v>
      </c>
      <c r="E134" s="79">
        <f>E135+E136+E137</f>
        <v>993608555</v>
      </c>
      <c r="F134" s="79">
        <f>F135+F136+F137</f>
        <v>345702779</v>
      </c>
      <c r="G134" s="79">
        <f>G136+G137</f>
        <v>287299879</v>
      </c>
      <c r="H134" s="79">
        <f>H39</f>
        <v>10772254</v>
      </c>
      <c r="I134" s="79">
        <f>I39</f>
        <v>10772254</v>
      </c>
      <c r="J134" s="10">
        <f>J39</f>
        <v>5196312</v>
      </c>
      <c r="K134" s="7" t="s">
        <v>35</v>
      </c>
      <c r="L134" s="56" t="s">
        <v>35</v>
      </c>
      <c r="M134" s="56" t="s">
        <v>35</v>
      </c>
      <c r="N134" s="7" t="s">
        <v>35</v>
      </c>
      <c r="O134" s="7" t="s">
        <v>35</v>
      </c>
      <c r="P134" s="7" t="s">
        <v>35</v>
      </c>
      <c r="Q134" s="7" t="s">
        <v>35</v>
      </c>
      <c r="R134" s="7" t="s">
        <v>35</v>
      </c>
      <c r="S134" s="7" t="s">
        <v>35</v>
      </c>
      <c r="T134" s="7" t="s">
        <v>35</v>
      </c>
    </row>
    <row r="135" spans="1:20" ht="93.75" x14ac:dyDescent="0.25">
      <c r="A135" s="138"/>
      <c r="B135" s="6" t="s">
        <v>20</v>
      </c>
      <c r="C135" s="78">
        <f>C55</f>
        <v>117182960</v>
      </c>
      <c r="D135" s="78">
        <f>D55</f>
        <v>14345160</v>
      </c>
      <c r="E135" s="78">
        <f>E143</f>
        <v>44434900</v>
      </c>
      <c r="F135" s="78">
        <f>F143</f>
        <v>58402900</v>
      </c>
      <c r="G135" s="34" t="s">
        <v>17</v>
      </c>
      <c r="H135" s="34" t="s">
        <v>17</v>
      </c>
      <c r="I135" s="34" t="s">
        <v>17</v>
      </c>
      <c r="J135" s="12" t="s">
        <v>17</v>
      </c>
      <c r="K135" s="7" t="s">
        <v>35</v>
      </c>
      <c r="L135" s="56" t="s">
        <v>35</v>
      </c>
      <c r="M135" s="56" t="s">
        <v>35</v>
      </c>
      <c r="N135" s="7" t="s">
        <v>35</v>
      </c>
      <c r="O135" s="7" t="s">
        <v>35</v>
      </c>
      <c r="P135" s="7" t="s">
        <v>35</v>
      </c>
      <c r="Q135" s="7" t="s">
        <v>35</v>
      </c>
      <c r="R135" s="7" t="s">
        <v>35</v>
      </c>
      <c r="S135" s="7" t="s">
        <v>35</v>
      </c>
      <c r="T135" s="7" t="s">
        <v>35</v>
      </c>
    </row>
    <row r="136" spans="1:20" s="51" customFormat="1" ht="93.75" x14ac:dyDescent="0.25">
      <c r="A136" s="138"/>
      <c r="B136" s="53" t="s">
        <v>21</v>
      </c>
      <c r="C136" s="36">
        <f>D136+E136+F136+G136</f>
        <v>1908405505</v>
      </c>
      <c r="D136" s="36">
        <f>D40+D56</f>
        <v>680072605</v>
      </c>
      <c r="E136" s="36">
        <f>E144</f>
        <v>785888700</v>
      </c>
      <c r="F136" s="36">
        <f>F36</f>
        <v>221222100</v>
      </c>
      <c r="G136" s="36">
        <f>G36</f>
        <v>221222100</v>
      </c>
      <c r="H136" s="50" t="s">
        <v>17</v>
      </c>
      <c r="I136" s="50" t="s">
        <v>17</v>
      </c>
      <c r="J136" s="27" t="s">
        <v>17</v>
      </c>
      <c r="K136" s="14" t="s">
        <v>35</v>
      </c>
      <c r="L136" s="59" t="s">
        <v>35</v>
      </c>
      <c r="M136" s="59" t="s">
        <v>35</v>
      </c>
      <c r="N136" s="14" t="s">
        <v>35</v>
      </c>
      <c r="O136" s="14" t="s">
        <v>35</v>
      </c>
      <c r="P136" s="14" t="s">
        <v>35</v>
      </c>
      <c r="Q136" s="14" t="s">
        <v>35</v>
      </c>
      <c r="R136" s="14" t="s">
        <v>35</v>
      </c>
      <c r="S136" s="14" t="s">
        <v>35</v>
      </c>
      <c r="T136" s="14" t="s">
        <v>35</v>
      </c>
    </row>
    <row r="137" spans="1:20" ht="37.5" x14ac:dyDescent="0.25">
      <c r="A137" s="138"/>
      <c r="B137" s="6" t="s">
        <v>24</v>
      </c>
      <c r="C137" s="79">
        <f>C57+C41+C117</f>
        <v>416340868</v>
      </c>
      <c r="D137" s="79">
        <f>D41+D57+D117</f>
        <v>94159535</v>
      </c>
      <c r="E137" s="79">
        <f>E141+E145</f>
        <v>163284955</v>
      </c>
      <c r="F137" s="79">
        <f>F141+F145</f>
        <v>66077779</v>
      </c>
      <c r="G137" s="79">
        <f>G41</f>
        <v>66077779</v>
      </c>
      <c r="H137" s="79">
        <f>H41</f>
        <v>10772254</v>
      </c>
      <c r="I137" s="79">
        <f>I41</f>
        <v>10772254</v>
      </c>
      <c r="J137" s="10">
        <f>J41</f>
        <v>5196312</v>
      </c>
      <c r="K137" s="7" t="s">
        <v>35</v>
      </c>
      <c r="L137" s="56" t="s">
        <v>35</v>
      </c>
      <c r="M137" s="56" t="s">
        <v>35</v>
      </c>
      <c r="N137" s="7" t="s">
        <v>35</v>
      </c>
      <c r="O137" s="7" t="s">
        <v>35</v>
      </c>
      <c r="P137" s="7" t="s">
        <v>35</v>
      </c>
      <c r="Q137" s="7" t="s">
        <v>35</v>
      </c>
      <c r="R137" s="7" t="s">
        <v>35</v>
      </c>
      <c r="S137" s="7" t="s">
        <v>35</v>
      </c>
      <c r="T137" s="7" t="s">
        <v>35</v>
      </c>
    </row>
    <row r="138" spans="1:20" ht="37.5" x14ac:dyDescent="0.25">
      <c r="A138" s="138" t="s">
        <v>60</v>
      </c>
      <c r="B138" s="6" t="s">
        <v>40</v>
      </c>
      <c r="C138" s="79">
        <f>C18+C21+C23+C27+C29</f>
        <v>86068776</v>
      </c>
      <c r="D138" s="79">
        <f>D18+D21+D27</f>
        <v>19928160</v>
      </c>
      <c r="E138" s="79">
        <f>E18+E21+E23+E27+E29</f>
        <v>17855288</v>
      </c>
      <c r="F138" s="79">
        <f>F18+F21+F23+F27</f>
        <v>10772254</v>
      </c>
      <c r="G138" s="79">
        <f>G18+G21+G23+G27</f>
        <v>10772254</v>
      </c>
      <c r="H138" s="79">
        <f>H18+H21+H23+H27</f>
        <v>10772254</v>
      </c>
      <c r="I138" s="79">
        <f>I18+I21+I23+I27</f>
        <v>10772254</v>
      </c>
      <c r="J138" s="10">
        <f>J27</f>
        <v>5196312</v>
      </c>
      <c r="K138" s="7" t="s">
        <v>35</v>
      </c>
      <c r="L138" s="56" t="s">
        <v>35</v>
      </c>
      <c r="M138" s="56" t="s">
        <v>35</v>
      </c>
      <c r="N138" s="7" t="s">
        <v>35</v>
      </c>
      <c r="O138" s="7" t="s">
        <v>35</v>
      </c>
      <c r="P138" s="7" t="s">
        <v>35</v>
      </c>
      <c r="Q138" s="7" t="s">
        <v>35</v>
      </c>
      <c r="R138" s="7" t="s">
        <v>35</v>
      </c>
      <c r="S138" s="7" t="s">
        <v>35</v>
      </c>
      <c r="T138" s="7" t="s">
        <v>35</v>
      </c>
    </row>
    <row r="139" spans="1:20" ht="93.75" x14ac:dyDescent="0.25">
      <c r="A139" s="138"/>
      <c r="B139" s="6" t="s">
        <v>20</v>
      </c>
      <c r="C139" s="34" t="s">
        <v>17</v>
      </c>
      <c r="D139" s="34" t="s">
        <v>17</v>
      </c>
      <c r="E139" s="34" t="s">
        <v>17</v>
      </c>
      <c r="F139" s="34" t="s">
        <v>17</v>
      </c>
      <c r="G139" s="34" t="s">
        <v>17</v>
      </c>
      <c r="H139" s="34" t="s">
        <v>17</v>
      </c>
      <c r="I139" s="34" t="s">
        <v>17</v>
      </c>
      <c r="J139" s="12" t="s">
        <v>17</v>
      </c>
      <c r="K139" s="7" t="s">
        <v>35</v>
      </c>
      <c r="L139" s="56" t="s">
        <v>35</v>
      </c>
      <c r="M139" s="56" t="s">
        <v>35</v>
      </c>
      <c r="N139" s="7" t="s">
        <v>35</v>
      </c>
      <c r="O139" s="7" t="s">
        <v>35</v>
      </c>
      <c r="P139" s="7" t="s">
        <v>35</v>
      </c>
      <c r="Q139" s="7" t="s">
        <v>35</v>
      </c>
      <c r="R139" s="7" t="s">
        <v>35</v>
      </c>
      <c r="S139" s="7" t="s">
        <v>35</v>
      </c>
      <c r="T139" s="7" t="s">
        <v>35</v>
      </c>
    </row>
    <row r="140" spans="1:20" s="51" customFormat="1" ht="93.75" x14ac:dyDescent="0.25">
      <c r="A140" s="138"/>
      <c r="B140" s="53" t="s">
        <v>21</v>
      </c>
      <c r="C140" s="50" t="s">
        <v>17</v>
      </c>
      <c r="D140" s="50" t="s">
        <v>17</v>
      </c>
      <c r="E140" s="50" t="s">
        <v>17</v>
      </c>
      <c r="F140" s="50" t="s">
        <v>17</v>
      </c>
      <c r="G140" s="50" t="s">
        <v>17</v>
      </c>
      <c r="H140" s="50" t="s">
        <v>17</v>
      </c>
      <c r="I140" s="50" t="s">
        <v>17</v>
      </c>
      <c r="J140" s="27" t="s">
        <v>17</v>
      </c>
      <c r="K140" s="14" t="s">
        <v>35</v>
      </c>
      <c r="L140" s="59" t="s">
        <v>35</v>
      </c>
      <c r="M140" s="59" t="s">
        <v>35</v>
      </c>
      <c r="N140" s="14" t="s">
        <v>35</v>
      </c>
      <c r="O140" s="14" t="s">
        <v>35</v>
      </c>
      <c r="P140" s="14" t="s">
        <v>35</v>
      </c>
      <c r="Q140" s="14" t="s">
        <v>35</v>
      </c>
      <c r="R140" s="14" t="s">
        <v>35</v>
      </c>
      <c r="S140" s="14" t="s">
        <v>35</v>
      </c>
      <c r="T140" s="14" t="s">
        <v>35</v>
      </c>
    </row>
    <row r="141" spans="1:20" ht="37.5" x14ac:dyDescent="0.25">
      <c r="A141" s="138"/>
      <c r="B141" s="6" t="s">
        <v>24</v>
      </c>
      <c r="C141" s="79">
        <f>C18+C21+C23+C27+C29</f>
        <v>86068776</v>
      </c>
      <c r="D141" s="79">
        <f>D18+D21+D27</f>
        <v>19928160</v>
      </c>
      <c r="E141" s="79">
        <f>E18+E21+E23+E27+E29</f>
        <v>17855288</v>
      </c>
      <c r="F141" s="79">
        <f>F18+F21+F23+F27</f>
        <v>10772254</v>
      </c>
      <c r="G141" s="79">
        <f>G18+G21+G23+G27</f>
        <v>10772254</v>
      </c>
      <c r="H141" s="79">
        <f>H18+H21+H23+H27</f>
        <v>10772254</v>
      </c>
      <c r="I141" s="79">
        <f>I18+I21+I23+I27</f>
        <v>10772254</v>
      </c>
      <c r="J141" s="10">
        <f>J27</f>
        <v>5196312</v>
      </c>
      <c r="K141" s="7" t="s">
        <v>35</v>
      </c>
      <c r="L141" s="56" t="s">
        <v>35</v>
      </c>
      <c r="M141" s="56" t="s">
        <v>35</v>
      </c>
      <c r="N141" s="7" t="s">
        <v>35</v>
      </c>
      <c r="O141" s="7" t="s">
        <v>35</v>
      </c>
      <c r="P141" s="7" t="s">
        <v>35</v>
      </c>
      <c r="Q141" s="7" t="s">
        <v>35</v>
      </c>
      <c r="R141" s="7" t="s">
        <v>35</v>
      </c>
      <c r="S141" s="7" t="s">
        <v>35</v>
      </c>
      <c r="T141" s="7" t="s">
        <v>35</v>
      </c>
    </row>
    <row r="142" spans="1:20" ht="37.5" x14ac:dyDescent="0.25">
      <c r="A142" s="138" t="s">
        <v>61</v>
      </c>
      <c r="B142" s="6" t="s">
        <v>40</v>
      </c>
      <c r="C142" s="79">
        <f>C143+C144+C145</f>
        <v>2355860557</v>
      </c>
      <c r="D142" s="79">
        <f>D143+D144+D145</f>
        <v>768649140</v>
      </c>
      <c r="E142" s="79">
        <f>E143+E144+E145</f>
        <v>975753267</v>
      </c>
      <c r="F142" s="79">
        <f>F143+F144+F145</f>
        <v>334930525</v>
      </c>
      <c r="G142" s="79">
        <f>G144+G145</f>
        <v>276527625</v>
      </c>
      <c r="H142" s="34" t="s">
        <v>17</v>
      </c>
      <c r="I142" s="34" t="s">
        <v>17</v>
      </c>
      <c r="J142" s="12" t="s">
        <v>17</v>
      </c>
      <c r="K142" s="7" t="s">
        <v>35</v>
      </c>
      <c r="L142" s="56" t="s">
        <v>35</v>
      </c>
      <c r="M142" s="56" t="s">
        <v>35</v>
      </c>
      <c r="N142" s="7" t="s">
        <v>35</v>
      </c>
      <c r="O142" s="7" t="s">
        <v>35</v>
      </c>
      <c r="P142" s="7" t="s">
        <v>35</v>
      </c>
      <c r="Q142" s="7" t="s">
        <v>35</v>
      </c>
      <c r="R142" s="7" t="s">
        <v>35</v>
      </c>
      <c r="S142" s="7" t="s">
        <v>35</v>
      </c>
      <c r="T142" s="7" t="s">
        <v>35</v>
      </c>
    </row>
    <row r="143" spans="1:20" ht="100.5" customHeight="1" x14ac:dyDescent="0.25">
      <c r="A143" s="138"/>
      <c r="B143" s="6" t="s">
        <v>20</v>
      </c>
      <c r="C143" s="78">
        <f>C55</f>
        <v>117182960</v>
      </c>
      <c r="D143" s="78">
        <f>D55</f>
        <v>14345160</v>
      </c>
      <c r="E143" s="78">
        <f t="shared" ref="E143:F143" si="5">E55</f>
        <v>44434900</v>
      </c>
      <c r="F143" s="78">
        <f t="shared" si="5"/>
        <v>58402900</v>
      </c>
      <c r="G143" s="34" t="s">
        <v>17</v>
      </c>
      <c r="H143" s="34" t="s">
        <v>17</v>
      </c>
      <c r="I143" s="34" t="s">
        <v>17</v>
      </c>
      <c r="J143" s="12" t="s">
        <v>17</v>
      </c>
      <c r="K143" s="7" t="s">
        <v>35</v>
      </c>
      <c r="L143" s="56" t="s">
        <v>35</v>
      </c>
      <c r="M143" s="56" t="s">
        <v>35</v>
      </c>
      <c r="N143" s="7" t="s">
        <v>35</v>
      </c>
      <c r="O143" s="7" t="s">
        <v>35</v>
      </c>
      <c r="P143" s="7" t="s">
        <v>35</v>
      </c>
      <c r="Q143" s="7" t="s">
        <v>35</v>
      </c>
      <c r="R143" s="7" t="s">
        <v>35</v>
      </c>
      <c r="S143" s="7" t="s">
        <v>35</v>
      </c>
      <c r="T143" s="7" t="s">
        <v>35</v>
      </c>
    </row>
    <row r="144" spans="1:20" s="51" customFormat="1" ht="93.75" x14ac:dyDescent="0.25">
      <c r="A144" s="138"/>
      <c r="B144" s="53" t="s">
        <v>21</v>
      </c>
      <c r="C144" s="35">
        <f>D144+E144+F144+G144</f>
        <v>1908405505</v>
      </c>
      <c r="D144" s="35">
        <f>D40+D56</f>
        <v>680072605</v>
      </c>
      <c r="E144" s="36">
        <f>E36+E50+E116</f>
        <v>785888700</v>
      </c>
      <c r="F144" s="36">
        <f>F136</f>
        <v>221222100</v>
      </c>
      <c r="G144" s="36">
        <f>G136</f>
        <v>221222100</v>
      </c>
      <c r="H144" s="50" t="s">
        <v>17</v>
      </c>
      <c r="I144" s="50" t="s">
        <v>17</v>
      </c>
      <c r="J144" s="27" t="s">
        <v>17</v>
      </c>
      <c r="K144" s="14" t="s">
        <v>35</v>
      </c>
      <c r="L144" s="59" t="s">
        <v>35</v>
      </c>
      <c r="M144" s="59" t="s">
        <v>35</v>
      </c>
      <c r="N144" s="14" t="s">
        <v>35</v>
      </c>
      <c r="O144" s="14" t="s">
        <v>35</v>
      </c>
      <c r="P144" s="14" t="s">
        <v>35</v>
      </c>
      <c r="Q144" s="14" t="s">
        <v>35</v>
      </c>
      <c r="R144" s="14" t="s">
        <v>35</v>
      </c>
      <c r="S144" s="14" t="s">
        <v>35</v>
      </c>
      <c r="T144" s="14" t="s">
        <v>35</v>
      </c>
    </row>
    <row r="145" spans="1:20" s="51" customFormat="1" ht="37.5" x14ac:dyDescent="0.25">
      <c r="A145" s="138"/>
      <c r="B145" s="53" t="s">
        <v>24</v>
      </c>
      <c r="C145" s="35">
        <f>C38+C57+C117</f>
        <v>330272092</v>
      </c>
      <c r="D145" s="35">
        <f>D38+D57+D117</f>
        <v>74231375</v>
      </c>
      <c r="E145" s="35">
        <f>E38+E57+E117</f>
        <v>145429667</v>
      </c>
      <c r="F145" s="36">
        <f>F38</f>
        <v>55305525</v>
      </c>
      <c r="G145" s="35">
        <f>G38</f>
        <v>55305525</v>
      </c>
      <c r="H145" s="50" t="s">
        <v>17</v>
      </c>
      <c r="I145" s="50" t="s">
        <v>17</v>
      </c>
      <c r="J145" s="27" t="s">
        <v>17</v>
      </c>
      <c r="K145" s="14" t="s">
        <v>35</v>
      </c>
      <c r="L145" s="59" t="s">
        <v>35</v>
      </c>
      <c r="M145" s="59" t="s">
        <v>35</v>
      </c>
      <c r="N145" s="14" t="s">
        <v>35</v>
      </c>
      <c r="O145" s="14" t="s">
        <v>35</v>
      </c>
      <c r="P145" s="14" t="s">
        <v>35</v>
      </c>
      <c r="Q145" s="14" t="s">
        <v>35</v>
      </c>
      <c r="R145" s="14" t="s">
        <v>35</v>
      </c>
      <c r="S145" s="14" t="s">
        <v>35</v>
      </c>
      <c r="T145" s="14" t="s">
        <v>35</v>
      </c>
    </row>
    <row r="147" spans="1:20" ht="70.5" customHeight="1" x14ac:dyDescent="0.25">
      <c r="A147" s="136" t="s">
        <v>125</v>
      </c>
      <c r="B147" s="136"/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36"/>
      <c r="Q147" s="136"/>
      <c r="R147" s="136"/>
      <c r="S147" s="136"/>
      <c r="T147" s="136"/>
    </row>
    <row r="148" spans="1:20" ht="57.75" customHeight="1" x14ac:dyDescent="0.25">
      <c r="A148" s="214" t="s">
        <v>141</v>
      </c>
      <c r="B148" s="214"/>
      <c r="C148" s="214"/>
      <c r="D148" s="214"/>
      <c r="E148" s="214"/>
      <c r="F148" s="214"/>
      <c r="G148" s="214"/>
      <c r="H148" s="214"/>
      <c r="I148" s="214"/>
      <c r="J148" s="214"/>
      <c r="K148" s="214"/>
      <c r="L148" s="214"/>
      <c r="M148" s="214"/>
      <c r="N148" s="214"/>
      <c r="O148" s="214"/>
      <c r="P148" s="214"/>
      <c r="Q148" s="214"/>
      <c r="R148" s="214"/>
      <c r="S148" s="214"/>
      <c r="T148" s="214"/>
    </row>
    <row r="149" spans="1:20" ht="18.75" x14ac:dyDescent="0.3">
      <c r="A149" s="4"/>
    </row>
    <row r="150" spans="1:20" s="29" customFormat="1" ht="21" x14ac:dyDescent="0.35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28"/>
      <c r="L150" s="102"/>
      <c r="M150" s="102"/>
      <c r="N150" s="28"/>
      <c r="O150" s="28"/>
      <c r="P150" s="28"/>
      <c r="Q150" s="128"/>
      <c r="R150" s="128"/>
      <c r="S150" s="128"/>
      <c r="T150" s="128"/>
    </row>
  </sheetData>
  <mergeCells count="401">
    <mergeCell ref="A148:T148"/>
    <mergeCell ref="M112:M114"/>
    <mergeCell ref="N112:N114"/>
    <mergeCell ref="O112:O114"/>
    <mergeCell ref="P112:P114"/>
    <mergeCell ref="Q112:Q114"/>
    <mergeCell ref="R112:R114"/>
    <mergeCell ref="T132:T133"/>
    <mergeCell ref="O132:O133"/>
    <mergeCell ref="P132:P133"/>
    <mergeCell ref="Q132:Q133"/>
    <mergeCell ref="A142:A145"/>
    <mergeCell ref="A134:A137"/>
    <mergeCell ref="A138:A141"/>
    <mergeCell ref="R132:R133"/>
    <mergeCell ref="S132:S133"/>
    <mergeCell ref="A132:A133"/>
    <mergeCell ref="K132:K133"/>
    <mergeCell ref="L132:L133"/>
    <mergeCell ref="M132:M133"/>
    <mergeCell ref="N132:N133"/>
    <mergeCell ref="S130:S131"/>
    <mergeCell ref="T130:T131"/>
    <mergeCell ref="P115:P117"/>
    <mergeCell ref="A80:A81"/>
    <mergeCell ref="S98:S100"/>
    <mergeCell ref="T98:T100"/>
    <mergeCell ref="Q90:Q91"/>
    <mergeCell ref="R90:R91"/>
    <mergeCell ref="S90:S91"/>
    <mergeCell ref="T90:T91"/>
    <mergeCell ref="Q92:Q93"/>
    <mergeCell ref="R92:R93"/>
    <mergeCell ref="O90:O91"/>
    <mergeCell ref="P90:P91"/>
    <mergeCell ref="Q95:Q97"/>
    <mergeCell ref="R95:R97"/>
    <mergeCell ref="S95:S97"/>
    <mergeCell ref="T95:T97"/>
    <mergeCell ref="S92:S93"/>
    <mergeCell ref="T92:T93"/>
    <mergeCell ref="P95:P97"/>
    <mergeCell ref="A83:A85"/>
    <mergeCell ref="L83:L85"/>
    <mergeCell ref="M83:M85"/>
    <mergeCell ref="A86:A88"/>
    <mergeCell ref="K83:K85"/>
    <mergeCell ref="K86:K88"/>
    <mergeCell ref="N83:N85"/>
    <mergeCell ref="O83:O85"/>
    <mergeCell ref="P83:P85"/>
    <mergeCell ref="T83:T85"/>
    <mergeCell ref="T75:T76"/>
    <mergeCell ref="T78:T79"/>
    <mergeCell ref="T80:T81"/>
    <mergeCell ref="L86:L88"/>
    <mergeCell ref="M86:M88"/>
    <mergeCell ref="O86:O88"/>
    <mergeCell ref="P86:P88"/>
    <mergeCell ref="Q86:Q88"/>
    <mergeCell ref="R1:T1"/>
    <mergeCell ref="R2:T2"/>
    <mergeCell ref="R3:T3"/>
    <mergeCell ref="R4:T4"/>
    <mergeCell ref="T86:T88"/>
    <mergeCell ref="R20:R21"/>
    <mergeCell ref="S20:S21"/>
    <mergeCell ref="T22:T23"/>
    <mergeCell ref="S26:S27"/>
    <mergeCell ref="T26:T27"/>
    <mergeCell ref="R86:R88"/>
    <mergeCell ref="S86:S88"/>
    <mergeCell ref="A58:T58"/>
    <mergeCell ref="S60:S61"/>
    <mergeCell ref="A59:T59"/>
    <mergeCell ref="O60:O61"/>
    <mergeCell ref="P60:P61"/>
    <mergeCell ref="Q60:Q61"/>
    <mergeCell ref="R60:R61"/>
    <mergeCell ref="T60:T61"/>
    <mergeCell ref="Q83:Q85"/>
    <mergeCell ref="R83:R85"/>
    <mergeCell ref="S83:S85"/>
    <mergeCell ref="N86:N88"/>
    <mergeCell ref="N92:N93"/>
    <mergeCell ref="O92:O93"/>
    <mergeCell ref="P92:P93"/>
    <mergeCell ref="A90:A91"/>
    <mergeCell ref="A92:A93"/>
    <mergeCell ref="K90:K91"/>
    <mergeCell ref="K92:K93"/>
    <mergeCell ref="L90:L91"/>
    <mergeCell ref="L92:L93"/>
    <mergeCell ref="M90:M91"/>
    <mergeCell ref="M92:M93"/>
    <mergeCell ref="N90:N91"/>
    <mergeCell ref="A130:A131"/>
    <mergeCell ref="K130:K131"/>
    <mergeCell ref="L130:L131"/>
    <mergeCell ref="M130:M131"/>
    <mergeCell ref="N130:N131"/>
    <mergeCell ref="O130:O131"/>
    <mergeCell ref="A102:A103"/>
    <mergeCell ref="A104:A105"/>
    <mergeCell ref="K102:K103"/>
    <mergeCell ref="L102:L103"/>
    <mergeCell ref="M102:M103"/>
    <mergeCell ref="K104:K105"/>
    <mergeCell ref="O115:O117"/>
    <mergeCell ref="A124:T124"/>
    <mergeCell ref="A115:A117"/>
    <mergeCell ref="A126:T126"/>
    <mergeCell ref="Q120:Q121"/>
    <mergeCell ref="A95:A97"/>
    <mergeCell ref="K95:K97"/>
    <mergeCell ref="L95:L97"/>
    <mergeCell ref="M95:M97"/>
    <mergeCell ref="N95:N97"/>
    <mergeCell ref="O95:O97"/>
    <mergeCell ref="L104:L105"/>
    <mergeCell ref="M104:M105"/>
    <mergeCell ref="T102:T103"/>
    <mergeCell ref="N104:N105"/>
    <mergeCell ref="O104:O105"/>
    <mergeCell ref="P104:P105"/>
    <mergeCell ref="A120:J123"/>
    <mergeCell ref="K120:K121"/>
    <mergeCell ref="P130:P131"/>
    <mergeCell ref="Q130:Q131"/>
    <mergeCell ref="R130:R131"/>
    <mergeCell ref="Q104:Q105"/>
    <mergeCell ref="R104:R105"/>
    <mergeCell ref="S104:S105"/>
    <mergeCell ref="T104:T105"/>
    <mergeCell ref="A119:T119"/>
    <mergeCell ref="T120:T121"/>
    <mergeCell ref="A118:T118"/>
    <mergeCell ref="Q115:Q117"/>
    <mergeCell ref="R115:R117"/>
    <mergeCell ref="S115:S117"/>
    <mergeCell ref="K115:K117"/>
    <mergeCell ref="L115:L117"/>
    <mergeCell ref="M115:M117"/>
    <mergeCell ref="N115:N117"/>
    <mergeCell ref="T115:T117"/>
    <mergeCell ref="P98:P100"/>
    <mergeCell ref="Q98:Q100"/>
    <mergeCell ref="R98:R100"/>
    <mergeCell ref="N102:N103"/>
    <mergeCell ref="O102:O103"/>
    <mergeCell ref="P102:P103"/>
    <mergeCell ref="Q102:Q103"/>
    <mergeCell ref="R102:R103"/>
    <mergeCell ref="S102:S103"/>
    <mergeCell ref="K78:K79"/>
    <mergeCell ref="K80:K81"/>
    <mergeCell ref="L78:L79"/>
    <mergeCell ref="L80:L81"/>
    <mergeCell ref="Q75:Q76"/>
    <mergeCell ref="R75:R76"/>
    <mergeCell ref="S75:S76"/>
    <mergeCell ref="M78:M79"/>
    <mergeCell ref="M80:M81"/>
    <mergeCell ref="N78:N79"/>
    <mergeCell ref="O78:O79"/>
    <mergeCell ref="P78:P79"/>
    <mergeCell ref="M75:M76"/>
    <mergeCell ref="Q78:Q79"/>
    <mergeCell ref="R78:R79"/>
    <mergeCell ref="S78:S79"/>
    <mergeCell ref="N80:N81"/>
    <mergeCell ref="O80:O81"/>
    <mergeCell ref="P80:P81"/>
    <mergeCell ref="Q80:Q81"/>
    <mergeCell ref="R80:R81"/>
    <mergeCell ref="S80:S81"/>
    <mergeCell ref="A77:T77"/>
    <mergeCell ref="A78:A79"/>
    <mergeCell ref="Q73:Q74"/>
    <mergeCell ref="R73:R74"/>
    <mergeCell ref="S73:S74"/>
    <mergeCell ref="T73:T74"/>
    <mergeCell ref="R67:R68"/>
    <mergeCell ref="S67:S68"/>
    <mergeCell ref="A67:A68"/>
    <mergeCell ref="K67:K68"/>
    <mergeCell ref="L67:L68"/>
    <mergeCell ref="P73:P74"/>
    <mergeCell ref="O70:O71"/>
    <mergeCell ref="P70:P71"/>
    <mergeCell ref="Q70:Q71"/>
    <mergeCell ref="R70:R71"/>
    <mergeCell ref="A69:T69"/>
    <mergeCell ref="K70:K71"/>
    <mergeCell ref="A72:T72"/>
    <mergeCell ref="A75:A76"/>
    <mergeCell ref="K73:K74"/>
    <mergeCell ref="K75:K76"/>
    <mergeCell ref="L73:L74"/>
    <mergeCell ref="L75:L76"/>
    <mergeCell ref="N75:N76"/>
    <mergeCell ref="O75:O76"/>
    <mergeCell ref="P75:P76"/>
    <mergeCell ref="M73:M74"/>
    <mergeCell ref="N73:N74"/>
    <mergeCell ref="O73:O74"/>
    <mergeCell ref="A73:A74"/>
    <mergeCell ref="K28:K29"/>
    <mergeCell ref="L28:L29"/>
    <mergeCell ref="M28:M29"/>
    <mergeCell ref="N28:N29"/>
    <mergeCell ref="M67:M68"/>
    <mergeCell ref="N67:N68"/>
    <mergeCell ref="L70:L71"/>
    <mergeCell ref="M70:M71"/>
    <mergeCell ref="N70:N71"/>
    <mergeCell ref="A42:T42"/>
    <mergeCell ref="A39:A41"/>
    <mergeCell ref="A43:T43"/>
    <mergeCell ref="T48:T51"/>
    <mergeCell ref="M48:M51"/>
    <mergeCell ref="N48:N51"/>
    <mergeCell ref="A54:A57"/>
    <mergeCell ref="K48:K51"/>
    <mergeCell ref="L48:L51"/>
    <mergeCell ref="O48:O51"/>
    <mergeCell ref="P48:P51"/>
    <mergeCell ref="Q48:Q51"/>
    <mergeCell ref="A60:J63"/>
    <mergeCell ref="K60:K61"/>
    <mergeCell ref="L60:L61"/>
    <mergeCell ref="O26:O27"/>
    <mergeCell ref="P26:P27"/>
    <mergeCell ref="Q26:Q27"/>
    <mergeCell ref="R26:R27"/>
    <mergeCell ref="J24:J25"/>
    <mergeCell ref="K24:K25"/>
    <mergeCell ref="T28:T29"/>
    <mergeCell ref="A65:A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T65:T66"/>
    <mergeCell ref="O28:O29"/>
    <mergeCell ref="P28:P29"/>
    <mergeCell ref="Q28:Q29"/>
    <mergeCell ref="R28:R29"/>
    <mergeCell ref="S28:S29"/>
    <mergeCell ref="A28:A29"/>
    <mergeCell ref="A22:A23"/>
    <mergeCell ref="K22:K23"/>
    <mergeCell ref="L22:L23"/>
    <mergeCell ref="M22:M23"/>
    <mergeCell ref="N22:N23"/>
    <mergeCell ref="A26:A27"/>
    <mergeCell ref="K26:K27"/>
    <mergeCell ref="L26:L27"/>
    <mergeCell ref="M26:M27"/>
    <mergeCell ref="N26:N27"/>
    <mergeCell ref="B24:B25"/>
    <mergeCell ref="C24:C25"/>
    <mergeCell ref="A101:T101"/>
    <mergeCell ref="A111:T111"/>
    <mergeCell ref="P120:P121"/>
    <mergeCell ref="N120:N121"/>
    <mergeCell ref="O120:O121"/>
    <mergeCell ref="A89:T89"/>
    <mergeCell ref="A94:T94"/>
    <mergeCell ref="A82:T82"/>
    <mergeCell ref="L120:L121"/>
    <mergeCell ref="M120:M121"/>
    <mergeCell ref="A106:T106"/>
    <mergeCell ref="A107:A108"/>
    <mergeCell ref="K107:K108"/>
    <mergeCell ref="L107:L108"/>
    <mergeCell ref="M107:M108"/>
    <mergeCell ref="N107:N108"/>
    <mergeCell ref="O107:O108"/>
    <mergeCell ref="P107:P108"/>
    <mergeCell ref="A98:A100"/>
    <mergeCell ref="L98:L100"/>
    <mergeCell ref="K98:K100"/>
    <mergeCell ref="M98:M100"/>
    <mergeCell ref="N98:N100"/>
    <mergeCell ref="O98:O100"/>
    <mergeCell ref="R48:R51"/>
    <mergeCell ref="S48:S51"/>
    <mergeCell ref="A48:A51"/>
    <mergeCell ref="A47:S47"/>
    <mergeCell ref="A44:K46"/>
    <mergeCell ref="N60:N61"/>
    <mergeCell ref="S70:S71"/>
    <mergeCell ref="T70:T71"/>
    <mergeCell ref="O67:O68"/>
    <mergeCell ref="P67:P68"/>
    <mergeCell ref="Q67:Q68"/>
    <mergeCell ref="A64:T64"/>
    <mergeCell ref="T67:T68"/>
    <mergeCell ref="A70:A71"/>
    <mergeCell ref="M60:M61"/>
    <mergeCell ref="S17:S18"/>
    <mergeCell ref="A35:A38"/>
    <mergeCell ref="K31:K38"/>
    <mergeCell ref="L31:T34"/>
    <mergeCell ref="A31:A34"/>
    <mergeCell ref="L35:L36"/>
    <mergeCell ref="M35:M36"/>
    <mergeCell ref="N35:N36"/>
    <mergeCell ref="O35:O36"/>
    <mergeCell ref="P35:P36"/>
    <mergeCell ref="Q35:Q36"/>
    <mergeCell ref="R35:R36"/>
    <mergeCell ref="S35:S36"/>
    <mergeCell ref="T35:T36"/>
    <mergeCell ref="A17:A18"/>
    <mergeCell ref="K17:K18"/>
    <mergeCell ref="L17:L18"/>
    <mergeCell ref="M17:M18"/>
    <mergeCell ref="A20:A21"/>
    <mergeCell ref="D24:D25"/>
    <mergeCell ref="K20:K21"/>
    <mergeCell ref="T20:T21"/>
    <mergeCell ref="O17:O18"/>
    <mergeCell ref="P17:P18"/>
    <mergeCell ref="T6:T7"/>
    <mergeCell ref="A8:T8"/>
    <mergeCell ref="A12:T12"/>
    <mergeCell ref="A13:T13"/>
    <mergeCell ref="A16:T16"/>
    <mergeCell ref="A14:K15"/>
    <mergeCell ref="D6:J6"/>
    <mergeCell ref="K6:K7"/>
    <mergeCell ref="L6:L7"/>
    <mergeCell ref="A9:K11"/>
    <mergeCell ref="C6:C7"/>
    <mergeCell ref="R17:R18"/>
    <mergeCell ref="N17:N18"/>
    <mergeCell ref="N20:N21"/>
    <mergeCell ref="O20:O21"/>
    <mergeCell ref="P20:P21"/>
    <mergeCell ref="Q20:Q21"/>
    <mergeCell ref="L20:L21"/>
    <mergeCell ref="M20:M21"/>
    <mergeCell ref="O22:O23"/>
    <mergeCell ref="P22:P23"/>
    <mergeCell ref="Q22:Q23"/>
    <mergeCell ref="R22:R23"/>
    <mergeCell ref="I24:I25"/>
    <mergeCell ref="Q150:T150"/>
    <mergeCell ref="J1:J3"/>
    <mergeCell ref="C1:C3"/>
    <mergeCell ref="A30:T30"/>
    <mergeCell ref="H1:H3"/>
    <mergeCell ref="I1:I3"/>
    <mergeCell ref="D1:D3"/>
    <mergeCell ref="A1:A3"/>
    <mergeCell ref="B1:B3"/>
    <mergeCell ref="E1:E3"/>
    <mergeCell ref="F1:F3"/>
    <mergeCell ref="M6:S6"/>
    <mergeCell ref="G1:G3"/>
    <mergeCell ref="R120:R121"/>
    <mergeCell ref="S120:S121"/>
    <mergeCell ref="A147:T147"/>
    <mergeCell ref="A5:S5"/>
    <mergeCell ref="A6:A7"/>
    <mergeCell ref="B6:B7"/>
    <mergeCell ref="A24:A25"/>
    <mergeCell ref="Q17:Q18"/>
    <mergeCell ref="E24:E25"/>
    <mergeCell ref="F24:F25"/>
    <mergeCell ref="T17:T18"/>
    <mergeCell ref="T107:T108"/>
    <mergeCell ref="S109:S110"/>
    <mergeCell ref="T109:T110"/>
    <mergeCell ref="A112:A114"/>
    <mergeCell ref="A109:A110"/>
    <mergeCell ref="K109:K110"/>
    <mergeCell ref="L109:L110"/>
    <mergeCell ref="M109:M110"/>
    <mergeCell ref="N109:N110"/>
    <mergeCell ref="O109:O110"/>
    <mergeCell ref="P109:P110"/>
    <mergeCell ref="Q109:Q110"/>
    <mergeCell ref="R109:R110"/>
    <mergeCell ref="L112:L114"/>
    <mergeCell ref="S112:S114"/>
    <mergeCell ref="T112:T114"/>
    <mergeCell ref="K112:K114"/>
    <mergeCell ref="Q107:Q108"/>
    <mergeCell ref="R107:R108"/>
    <mergeCell ref="S107:S108"/>
    <mergeCell ref="S22:S23"/>
    <mergeCell ref="G24:G25"/>
    <mergeCell ref="H24:H25"/>
  </mergeCells>
  <pageMargins left="1.1811023622047245" right="0.39370078740157483" top="0.78740157480314965" bottom="0.78740157480314965" header="0.31496062992125984" footer="0.31496062992125984"/>
  <pageSetup paperSize="9" scale="3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2015-09-08T04:52:12Z</dcterms:modified>
</cp:coreProperties>
</file>